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8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drawings/drawing9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10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11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12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3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14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15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16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drawings/drawing17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drawings/drawing18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19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drawings/drawing20.xml" ContentType="application/vnd.openxmlformats-officedocument.drawing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95" activeTab="2"/>
  </bookViews>
  <sheets>
    <sheet name="Լրացման պահանջներ" sheetId="7" r:id="rId1"/>
    <sheet name="Հ1 Ձև1 " sheetId="9" r:id="rId2"/>
    <sheet name="Հ1 Ձև 2 (11001)" sheetId="1" r:id="rId3"/>
    <sheet name="Հ1 Ձև 2 (11007)" sheetId="13" r:id="rId4"/>
    <sheet name="Հ1 Ձև 2 (11009)" sheetId="12" r:id="rId5"/>
    <sheet name="Հ1 Ձև 2 (12001)" sheetId="14" r:id="rId6"/>
    <sheet name="Հ1 Ձև 2 (12004)" sheetId="15" r:id="rId7"/>
    <sheet name="Հ1 Ձև 2 (6)" sheetId="16" r:id="rId8"/>
    <sheet name="Հ1 Ձև 2 (7)" sheetId="30" r:id="rId9"/>
    <sheet name="Հ1 Ձև 2 (8)" sheetId="18" r:id="rId10"/>
    <sheet name="Հ1 Ձև 2 (9)" sheetId="19" r:id="rId11"/>
    <sheet name="Հ1 Ձև 2 (10)" sheetId="21" r:id="rId12"/>
    <sheet name="Հ1 Ձև 2 (11)" sheetId="22" r:id="rId13"/>
    <sheet name="Հ1 Ձև 2 (12)" sheetId="23" r:id="rId14"/>
    <sheet name="Հ1 Ձև 2 (13)" sheetId="24" r:id="rId15"/>
    <sheet name="Հ1 Ձև 2 (14)" sheetId="25" r:id="rId16"/>
    <sheet name="Հ1 Ձև 2 (15)" sheetId="26" r:id="rId17"/>
    <sheet name="Հ1 Ձև 2 (16)" sheetId="27" r:id="rId18"/>
    <sheet name="Հ1 Ձև 2 (17)" sheetId="28" r:id="rId19"/>
    <sheet name="Հ1 Ձև 2 (18)" sheetId="20" r:id="rId20"/>
    <sheet name="Հ1 Ձև 2 (19)" sheetId="11" r:id="rId21"/>
    <sheet name="Հ1 Ձև 2 (20)" sheetId="29" r:id="rId22"/>
    <sheet name="Sheet1" sheetId="31" r:id="rId23"/>
  </sheets>
  <externalReferences>
    <externalReference r:id="rId24"/>
    <externalReference r:id="rId25"/>
    <externalReference r:id="rId26"/>
  </externalReferences>
  <definedNames>
    <definedName name="_ftn1" localSheetId="1">'Հ1 Ձև1 '!#REF!</definedName>
    <definedName name="_ftn2" localSheetId="1">'Հ1 Ձև1 '!#REF!</definedName>
    <definedName name="_ftnref1" localSheetId="1">'Հ1 Ձև1 '!$W$6</definedName>
    <definedName name="_ftnref2" localSheetId="1">'Հ1 Ձև1 '!$X$6</definedName>
    <definedName name="_Toc501014752" localSheetId="11">'Հ1 Ձև 2 (10)'!#REF!</definedName>
    <definedName name="_Toc501014752" localSheetId="12">'Հ1 Ձև 2 (11)'!#REF!</definedName>
    <definedName name="_Toc501014752" localSheetId="2">'Հ1 Ձև 2 (11001)'!#REF!</definedName>
    <definedName name="_Toc501014752" localSheetId="3">'Հ1 Ձև 2 (11007)'!#REF!</definedName>
    <definedName name="_Toc501014752" localSheetId="4">'Հ1 Ձև 2 (11009)'!#REF!</definedName>
    <definedName name="_Toc501014752" localSheetId="13">'Հ1 Ձև 2 (12)'!#REF!</definedName>
    <definedName name="_Toc501014752" localSheetId="5">'Հ1 Ձև 2 (12001)'!#REF!</definedName>
    <definedName name="_Toc501014752" localSheetId="6">'Հ1 Ձև 2 (12004)'!#REF!</definedName>
    <definedName name="_Toc501014752" localSheetId="14">'Հ1 Ձև 2 (13)'!#REF!</definedName>
    <definedName name="_Toc501014752" localSheetId="15">'Հ1 Ձև 2 (14)'!#REF!</definedName>
    <definedName name="_Toc501014752" localSheetId="16">'Հ1 Ձև 2 (15)'!#REF!</definedName>
    <definedName name="_Toc501014752" localSheetId="17">'Հ1 Ձև 2 (16)'!#REF!</definedName>
    <definedName name="_Toc501014752" localSheetId="18">'Հ1 Ձև 2 (17)'!#REF!</definedName>
    <definedName name="_Toc501014752" localSheetId="19">'Հ1 Ձև 2 (18)'!#REF!</definedName>
    <definedName name="_Toc501014752" localSheetId="20">'Հ1 Ձև 2 (19)'!#REF!</definedName>
    <definedName name="_Toc501014752" localSheetId="21">'Հ1 Ձև 2 (20)'!#REF!</definedName>
    <definedName name="_Toc501014752" localSheetId="7">'Հ1 Ձև 2 (6)'!#REF!</definedName>
    <definedName name="_Toc501014752" localSheetId="8">'Հ1 Ձև 2 (7)'!#REF!</definedName>
    <definedName name="_Toc501014752" localSheetId="9">'Հ1 Ձև 2 (8)'!#REF!</definedName>
    <definedName name="_Toc501014752" localSheetId="10">'Հ1 Ձև 2 (9)'!#REF!</definedName>
    <definedName name="_Toc501014753" localSheetId="11">'Հ1 Ձև 2 (10)'!#REF!</definedName>
    <definedName name="_Toc501014753" localSheetId="12">'Հ1 Ձև 2 (11)'!#REF!</definedName>
    <definedName name="_Toc501014753" localSheetId="2">'Հ1 Ձև 2 (11001)'!#REF!</definedName>
    <definedName name="_Toc501014753" localSheetId="3">'Հ1 Ձև 2 (11007)'!#REF!</definedName>
    <definedName name="_Toc501014753" localSheetId="4">'Հ1 Ձև 2 (11009)'!#REF!</definedName>
    <definedName name="_Toc501014753" localSheetId="13">'Հ1 Ձև 2 (12)'!#REF!</definedName>
    <definedName name="_Toc501014753" localSheetId="5">'Հ1 Ձև 2 (12001)'!#REF!</definedName>
    <definedName name="_Toc501014753" localSheetId="6">'Հ1 Ձև 2 (12004)'!#REF!</definedName>
    <definedName name="_Toc501014753" localSheetId="14">'Հ1 Ձև 2 (13)'!#REF!</definedName>
    <definedName name="_Toc501014753" localSheetId="15">'Հ1 Ձև 2 (14)'!#REF!</definedName>
    <definedName name="_Toc501014753" localSheetId="16">'Հ1 Ձև 2 (15)'!#REF!</definedName>
    <definedName name="_Toc501014753" localSheetId="17">'Հ1 Ձև 2 (16)'!#REF!</definedName>
    <definedName name="_Toc501014753" localSheetId="18">'Հ1 Ձև 2 (17)'!#REF!</definedName>
    <definedName name="_Toc501014753" localSheetId="19">'Հ1 Ձև 2 (18)'!#REF!</definedName>
    <definedName name="_Toc501014753" localSheetId="20">'Հ1 Ձև 2 (19)'!#REF!</definedName>
    <definedName name="_Toc501014753" localSheetId="21">'Հ1 Ձև 2 (20)'!#REF!</definedName>
    <definedName name="_Toc501014753" localSheetId="7">'Հ1 Ձև 2 (6)'!#REF!</definedName>
    <definedName name="_Toc501014753" localSheetId="8">'Հ1 Ձև 2 (7)'!#REF!</definedName>
    <definedName name="_Toc501014753" localSheetId="9">'Հ1 Ձև 2 (8)'!#REF!</definedName>
    <definedName name="_Toc501014753" localSheetId="10">'Հ1 Ձև 2 (9)'!#REF!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12" l="1"/>
  <c r="F38" i="13"/>
  <c r="G38" i="13" s="1"/>
  <c r="M47" i="15" l="1"/>
  <c r="I39" i="15"/>
  <c r="J39" i="15" s="1"/>
  <c r="J38" i="15"/>
  <c r="I38" i="15"/>
  <c r="K38" i="15"/>
  <c r="K47" i="15"/>
  <c r="H19" i="1"/>
  <c r="I19" i="1" s="1"/>
  <c r="J19" i="1" s="1"/>
  <c r="K43" i="1"/>
  <c r="D42" i="15" l="1"/>
  <c r="D44" i="15" s="1"/>
  <c r="C42" i="15"/>
  <c r="C44" i="15" s="1"/>
  <c r="D44" i="14" l="1"/>
  <c r="C44" i="14"/>
  <c r="D42" i="14"/>
  <c r="C42" i="14"/>
  <c r="D42" i="13" l="1"/>
  <c r="D43" i="13"/>
  <c r="C43" i="13"/>
  <c r="C42" i="13" s="1"/>
  <c r="C44" i="13" s="1"/>
  <c r="E46" i="13" s="1"/>
  <c r="D44" i="13" l="1"/>
  <c r="K38" i="13"/>
  <c r="C43" i="12"/>
  <c r="D43" i="12"/>
  <c r="D43" i="1"/>
  <c r="D38" i="1" s="1"/>
  <c r="D42" i="1" s="1"/>
  <c r="D44" i="1" s="1"/>
  <c r="C38" i="1" l="1"/>
  <c r="C42" i="1" s="1"/>
  <c r="C44" i="1" l="1"/>
  <c r="E38" i="1" s="1"/>
  <c r="F38" i="1" s="1"/>
  <c r="C42" i="12"/>
  <c r="C44" i="12" s="1"/>
  <c r="H15" i="9"/>
  <c r="H14" i="9"/>
  <c r="K41" i="13"/>
  <c r="G38" i="1" l="1"/>
  <c r="F42" i="1"/>
  <c r="K38" i="1"/>
  <c r="K39" i="13"/>
  <c r="L39" i="13"/>
  <c r="M39" i="13"/>
  <c r="K40" i="13"/>
  <c r="L40" i="13"/>
  <c r="M40" i="13"/>
  <c r="L41" i="13"/>
  <c r="M41" i="13"/>
  <c r="K39" i="12"/>
  <c r="L39" i="12"/>
  <c r="M39" i="12"/>
  <c r="K40" i="12"/>
  <c r="L40" i="12"/>
  <c r="M40" i="12"/>
  <c r="K41" i="12"/>
  <c r="L41" i="12"/>
  <c r="M41" i="12"/>
  <c r="K39" i="14"/>
  <c r="L39" i="14"/>
  <c r="M39" i="14"/>
  <c r="K40" i="14"/>
  <c r="L40" i="14"/>
  <c r="M40" i="14"/>
  <c r="K41" i="14"/>
  <c r="L41" i="14"/>
  <c r="M41" i="14"/>
  <c r="K39" i="15"/>
  <c r="L39" i="15"/>
  <c r="M39" i="15"/>
  <c r="K40" i="15"/>
  <c r="L40" i="15"/>
  <c r="M40" i="15"/>
  <c r="K41" i="15"/>
  <c r="L41" i="15"/>
  <c r="M41" i="15"/>
  <c r="K39" i="16"/>
  <c r="L39" i="16"/>
  <c r="M39" i="16"/>
  <c r="K40" i="16"/>
  <c r="L40" i="16"/>
  <c r="M40" i="16"/>
  <c r="K41" i="16"/>
  <c r="L41" i="16"/>
  <c r="M41" i="16"/>
  <c r="K39" i="30"/>
  <c r="L39" i="30"/>
  <c r="M39" i="30"/>
  <c r="K40" i="30"/>
  <c r="L40" i="30"/>
  <c r="M40" i="30"/>
  <c r="K41" i="30"/>
  <c r="L41" i="30"/>
  <c r="M41" i="30"/>
  <c r="K39" i="18"/>
  <c r="L39" i="18"/>
  <c r="M39" i="18"/>
  <c r="K40" i="18"/>
  <c r="L40" i="18"/>
  <c r="M40" i="18"/>
  <c r="K41" i="18"/>
  <c r="L41" i="18"/>
  <c r="M41" i="18"/>
  <c r="K39" i="19"/>
  <c r="L39" i="19"/>
  <c r="M39" i="19"/>
  <c r="K40" i="19"/>
  <c r="L40" i="19"/>
  <c r="M40" i="19"/>
  <c r="K41" i="19"/>
  <c r="L41" i="19"/>
  <c r="M41" i="19"/>
  <c r="K39" i="21"/>
  <c r="L39" i="21"/>
  <c r="M39" i="21"/>
  <c r="K40" i="21"/>
  <c r="L40" i="21"/>
  <c r="M40" i="21"/>
  <c r="K41" i="21"/>
  <c r="L41" i="21"/>
  <c r="M41" i="21"/>
  <c r="K39" i="22"/>
  <c r="L39" i="22"/>
  <c r="M39" i="22"/>
  <c r="K40" i="22"/>
  <c r="L40" i="22"/>
  <c r="M40" i="22"/>
  <c r="K41" i="22"/>
  <c r="L41" i="22"/>
  <c r="M41" i="22"/>
  <c r="K39" i="23"/>
  <c r="L39" i="23"/>
  <c r="M39" i="23"/>
  <c r="K40" i="23"/>
  <c r="L40" i="23"/>
  <c r="M40" i="23"/>
  <c r="K41" i="23"/>
  <c r="L41" i="23"/>
  <c r="M41" i="23"/>
  <c r="K39" i="1"/>
  <c r="L39" i="1"/>
  <c r="M39" i="1"/>
  <c r="K40" i="1"/>
  <c r="L40" i="1"/>
  <c r="M40" i="1"/>
  <c r="K41" i="1"/>
  <c r="L41" i="1"/>
  <c r="M41" i="1"/>
  <c r="L43" i="1"/>
  <c r="M43" i="1"/>
  <c r="K43" i="23"/>
  <c r="L43" i="23"/>
  <c r="M43" i="23"/>
  <c r="K43" i="22"/>
  <c r="L43" i="22"/>
  <c r="M43" i="22"/>
  <c r="K43" i="21"/>
  <c r="L43" i="21"/>
  <c r="M43" i="21"/>
  <c r="K43" i="19"/>
  <c r="L43" i="19"/>
  <c r="M43" i="19"/>
  <c r="K43" i="18"/>
  <c r="L43" i="18"/>
  <c r="M43" i="18"/>
  <c r="K43" i="30"/>
  <c r="L43" i="30"/>
  <c r="M43" i="30"/>
  <c r="K43" i="16"/>
  <c r="L43" i="16"/>
  <c r="M43" i="16"/>
  <c r="K43" i="15"/>
  <c r="L43" i="15"/>
  <c r="M43" i="15"/>
  <c r="K43" i="14"/>
  <c r="L43" i="14"/>
  <c r="M43" i="14"/>
  <c r="K43" i="12"/>
  <c r="L43" i="12"/>
  <c r="M43" i="12"/>
  <c r="K43" i="13"/>
  <c r="L43" i="13"/>
  <c r="M43" i="13"/>
  <c r="M38" i="1"/>
  <c r="M38" i="23"/>
  <c r="M38" i="22"/>
  <c r="M38" i="21"/>
  <c r="M38" i="19"/>
  <c r="M38" i="18"/>
  <c r="M38" i="30"/>
  <c r="M38" i="16"/>
  <c r="M38" i="15"/>
  <c r="M38" i="14"/>
  <c r="M38" i="12"/>
  <c r="M38" i="13"/>
  <c r="Y14" i="9" l="1"/>
  <c r="X14" i="9"/>
  <c r="W14" i="9"/>
  <c r="E14" i="9"/>
  <c r="D14" i="9"/>
  <c r="C14" i="9"/>
  <c r="B14" i="9"/>
  <c r="P44" i="30"/>
  <c r="S14" i="9" s="1"/>
  <c r="O44" i="30"/>
  <c r="R14" i="9" s="1"/>
  <c r="N44" i="30"/>
  <c r="Q14" i="9" s="1"/>
  <c r="D44" i="30"/>
  <c r="G14" i="9" s="1"/>
  <c r="C44" i="30"/>
  <c r="F14" i="9" s="1"/>
  <c r="J42" i="30"/>
  <c r="J44" i="30" s="1"/>
  <c r="M14" i="9" s="1"/>
  <c r="I42" i="30"/>
  <c r="H42" i="30"/>
  <c r="H44" i="30" s="1"/>
  <c r="K14" i="9" s="1"/>
  <c r="G42" i="30"/>
  <c r="F42" i="30"/>
  <c r="L42" i="30" s="1"/>
  <c r="L44" i="30" s="1"/>
  <c r="O14" i="9" s="1"/>
  <c r="E42" i="30"/>
  <c r="Q41" i="30"/>
  <c r="S41" i="30"/>
  <c r="R41" i="30"/>
  <c r="S40" i="30"/>
  <c r="R40" i="30"/>
  <c r="Q40" i="30"/>
  <c r="S39" i="30"/>
  <c r="Q39" i="30"/>
  <c r="R39" i="30"/>
  <c r="S38" i="30"/>
  <c r="L38" i="30"/>
  <c r="R38" i="30" s="1"/>
  <c r="K38" i="30"/>
  <c r="Q38" i="30" s="1"/>
  <c r="M42" i="30" l="1"/>
  <c r="M44" i="30" s="1"/>
  <c r="G44" i="30"/>
  <c r="J14" i="9" s="1"/>
  <c r="F44" i="30"/>
  <c r="I14" i="9" s="1"/>
  <c r="E44" i="30"/>
  <c r="K42" i="30"/>
  <c r="K44" i="30" s="1"/>
  <c r="N14" i="9" s="1"/>
  <c r="R44" i="30"/>
  <c r="U14" i="9" s="1"/>
  <c r="Q44" i="30"/>
  <c r="T14" i="9" s="1"/>
  <c r="I44" i="30"/>
  <c r="L14" i="9" s="1"/>
  <c r="F22" i="1"/>
  <c r="G22" i="1"/>
  <c r="I22" i="1"/>
  <c r="J22" i="1"/>
  <c r="H22" i="1"/>
  <c r="Y27" i="9"/>
  <c r="X27" i="9"/>
  <c r="W27" i="9"/>
  <c r="E27" i="9"/>
  <c r="D27" i="9"/>
  <c r="C27" i="9"/>
  <c r="B27" i="9"/>
  <c r="P44" i="29"/>
  <c r="S27" i="9" s="1"/>
  <c r="O44" i="29"/>
  <c r="R27" i="9" s="1"/>
  <c r="N44" i="29"/>
  <c r="Q27" i="9" s="1"/>
  <c r="D44" i="29"/>
  <c r="G27" i="9" s="1"/>
  <c r="C44" i="29"/>
  <c r="F27" i="9" s="1"/>
  <c r="M43" i="29"/>
  <c r="L43" i="29"/>
  <c r="K43" i="29"/>
  <c r="J42" i="29"/>
  <c r="M42" i="29" s="1"/>
  <c r="M44" i="29" s="1"/>
  <c r="S44" i="29" s="1"/>
  <c r="V27" i="9" s="1"/>
  <c r="I42" i="29"/>
  <c r="I44" i="29" s="1"/>
  <c r="L27" i="9" s="1"/>
  <c r="H42" i="29"/>
  <c r="H44" i="29" s="1"/>
  <c r="K27" i="9" s="1"/>
  <c r="G42" i="29"/>
  <c r="G44" i="29" s="1"/>
  <c r="J27" i="9" s="1"/>
  <c r="F42" i="29"/>
  <c r="F44" i="29" s="1"/>
  <c r="I27" i="9" s="1"/>
  <c r="E42" i="29"/>
  <c r="E44" i="29" s="1"/>
  <c r="H27" i="9" s="1"/>
  <c r="M41" i="29"/>
  <c r="S41" i="29" s="1"/>
  <c r="L41" i="29"/>
  <c r="R41" i="29" s="1"/>
  <c r="K41" i="29"/>
  <c r="Q41" i="29" s="1"/>
  <c r="M40" i="29"/>
  <c r="S40" i="29" s="1"/>
  <c r="L40" i="29"/>
  <c r="R40" i="29" s="1"/>
  <c r="K40" i="29"/>
  <c r="Q40" i="29" s="1"/>
  <c r="M39" i="29"/>
  <c r="S39" i="29" s="1"/>
  <c r="L39" i="29"/>
  <c r="R39" i="29" s="1"/>
  <c r="K39" i="29"/>
  <c r="Q39" i="29" s="1"/>
  <c r="M38" i="29"/>
  <c r="S38" i="29" s="1"/>
  <c r="L38" i="29"/>
  <c r="R38" i="29" s="1"/>
  <c r="K38" i="29"/>
  <c r="Q38" i="29" s="1"/>
  <c r="Y26" i="9"/>
  <c r="X26" i="9"/>
  <c r="W26" i="9"/>
  <c r="E26" i="9"/>
  <c r="D26" i="9"/>
  <c r="C26" i="9"/>
  <c r="B26" i="9"/>
  <c r="Y25" i="9"/>
  <c r="X25" i="9"/>
  <c r="W25" i="9"/>
  <c r="E25" i="9"/>
  <c r="D25" i="9"/>
  <c r="C25" i="9"/>
  <c r="B25" i="9"/>
  <c r="Y24" i="9"/>
  <c r="X24" i="9"/>
  <c r="W24" i="9"/>
  <c r="E24" i="9"/>
  <c r="D24" i="9"/>
  <c r="C24" i="9"/>
  <c r="B24" i="9"/>
  <c r="Y23" i="9"/>
  <c r="X23" i="9"/>
  <c r="W23" i="9"/>
  <c r="E23" i="9"/>
  <c r="D23" i="9"/>
  <c r="C23" i="9"/>
  <c r="B23" i="9"/>
  <c r="Y22" i="9"/>
  <c r="X22" i="9"/>
  <c r="W22" i="9"/>
  <c r="E22" i="9"/>
  <c r="D22" i="9"/>
  <c r="C22" i="9"/>
  <c r="B22" i="9"/>
  <c r="Y21" i="9"/>
  <c r="X21" i="9"/>
  <c r="W21" i="9"/>
  <c r="E21" i="9"/>
  <c r="D21" i="9"/>
  <c r="C21" i="9"/>
  <c r="B21" i="9"/>
  <c r="Y20" i="9"/>
  <c r="X20" i="9"/>
  <c r="W20" i="9"/>
  <c r="E20" i="9"/>
  <c r="D20" i="9"/>
  <c r="C20" i="9"/>
  <c r="B20" i="9"/>
  <c r="Y19" i="9"/>
  <c r="X19" i="9"/>
  <c r="W19" i="9"/>
  <c r="E19" i="9"/>
  <c r="D19" i="9"/>
  <c r="C19" i="9"/>
  <c r="B19" i="9"/>
  <c r="Y18" i="9"/>
  <c r="X18" i="9"/>
  <c r="W18" i="9"/>
  <c r="E18" i="9"/>
  <c r="D18" i="9"/>
  <c r="C18" i="9"/>
  <c r="B18" i="9"/>
  <c r="Y17" i="9"/>
  <c r="X17" i="9"/>
  <c r="W17" i="9"/>
  <c r="E17" i="9"/>
  <c r="D17" i="9"/>
  <c r="C17" i="9"/>
  <c r="B17" i="9"/>
  <c r="Y16" i="9"/>
  <c r="X16" i="9"/>
  <c r="W16" i="9"/>
  <c r="E16" i="9"/>
  <c r="D16" i="9"/>
  <c r="C16" i="9"/>
  <c r="B16" i="9"/>
  <c r="Y15" i="9"/>
  <c r="X15" i="9"/>
  <c r="W15" i="9"/>
  <c r="E15" i="9"/>
  <c r="D15" i="9"/>
  <c r="C15" i="9"/>
  <c r="B15" i="9"/>
  <c r="Y13" i="9"/>
  <c r="X13" i="9"/>
  <c r="W13" i="9"/>
  <c r="E13" i="9"/>
  <c r="D13" i="9"/>
  <c r="C13" i="9"/>
  <c r="B13" i="9"/>
  <c r="Y12" i="9"/>
  <c r="X12" i="9"/>
  <c r="W12" i="9"/>
  <c r="C12" i="9"/>
  <c r="B12" i="9"/>
  <c r="Y9" i="9"/>
  <c r="X9" i="9"/>
  <c r="W9" i="9"/>
  <c r="C9" i="9"/>
  <c r="B9" i="9"/>
  <c r="Y11" i="9"/>
  <c r="X11" i="9"/>
  <c r="W11" i="9"/>
  <c r="B11" i="9"/>
  <c r="C11" i="9"/>
  <c r="Y10" i="9"/>
  <c r="X10" i="9"/>
  <c r="W10" i="9"/>
  <c r="C10" i="9"/>
  <c r="B10" i="9"/>
  <c r="Y8" i="9"/>
  <c r="X8" i="9"/>
  <c r="W8" i="9"/>
  <c r="C8" i="9"/>
  <c r="B8" i="9"/>
  <c r="P44" i="28"/>
  <c r="S24" i="9" s="1"/>
  <c r="O44" i="28"/>
  <c r="R24" i="9" s="1"/>
  <c r="N44" i="28"/>
  <c r="Q24" i="9" s="1"/>
  <c r="D44" i="28"/>
  <c r="G24" i="9" s="1"/>
  <c r="C44" i="28"/>
  <c r="F24" i="9" s="1"/>
  <c r="M43" i="28"/>
  <c r="L43" i="28"/>
  <c r="K43" i="28"/>
  <c r="J42" i="28"/>
  <c r="J44" i="28" s="1"/>
  <c r="M24" i="9" s="1"/>
  <c r="I42" i="28"/>
  <c r="H42" i="28"/>
  <c r="H44" i="28" s="1"/>
  <c r="K24" i="9" s="1"/>
  <c r="G42" i="28"/>
  <c r="G44" i="28" s="1"/>
  <c r="J24" i="9" s="1"/>
  <c r="F42" i="28"/>
  <c r="F44" i="28" s="1"/>
  <c r="I24" i="9" s="1"/>
  <c r="E42" i="28"/>
  <c r="E44" i="28" s="1"/>
  <c r="H24" i="9" s="1"/>
  <c r="M41" i="28"/>
  <c r="S41" i="28" s="1"/>
  <c r="L41" i="28"/>
  <c r="R41" i="28" s="1"/>
  <c r="K41" i="28"/>
  <c r="Q41" i="28" s="1"/>
  <c r="M40" i="28"/>
  <c r="S40" i="28" s="1"/>
  <c r="L40" i="28"/>
  <c r="R40" i="28" s="1"/>
  <c r="K40" i="28"/>
  <c r="Q40" i="28" s="1"/>
  <c r="M39" i="28"/>
  <c r="S39" i="28" s="1"/>
  <c r="L39" i="28"/>
  <c r="R39" i="28" s="1"/>
  <c r="K39" i="28"/>
  <c r="Q39" i="28" s="1"/>
  <c r="R38" i="28"/>
  <c r="M38" i="28"/>
  <c r="S38" i="28" s="1"/>
  <c r="L38" i="28"/>
  <c r="K38" i="28"/>
  <c r="Q38" i="28" s="1"/>
  <c r="P44" i="27"/>
  <c r="S23" i="9" s="1"/>
  <c r="O44" i="27"/>
  <c r="R23" i="9" s="1"/>
  <c r="N44" i="27"/>
  <c r="Q23" i="9" s="1"/>
  <c r="D44" i="27"/>
  <c r="G23" i="9" s="1"/>
  <c r="C44" i="27"/>
  <c r="F23" i="9" s="1"/>
  <c r="M43" i="27"/>
  <c r="L43" i="27"/>
  <c r="K43" i="27"/>
  <c r="J42" i="27"/>
  <c r="I42" i="27"/>
  <c r="I44" i="27" s="1"/>
  <c r="L23" i="9" s="1"/>
  <c r="H42" i="27"/>
  <c r="H44" i="27" s="1"/>
  <c r="K23" i="9" s="1"/>
  <c r="G42" i="27"/>
  <c r="G44" i="27" s="1"/>
  <c r="J23" i="9" s="1"/>
  <c r="F42" i="27"/>
  <c r="F44" i="27" s="1"/>
  <c r="I23" i="9" s="1"/>
  <c r="E42" i="27"/>
  <c r="E44" i="27" s="1"/>
  <c r="H23" i="9" s="1"/>
  <c r="M41" i="27"/>
  <c r="S41" i="27" s="1"/>
  <c r="L41" i="27"/>
  <c r="R41" i="27" s="1"/>
  <c r="K41" i="27"/>
  <c r="Q41" i="27" s="1"/>
  <c r="M40" i="27"/>
  <c r="S40" i="27" s="1"/>
  <c r="L40" i="27"/>
  <c r="R40" i="27" s="1"/>
  <c r="K40" i="27"/>
  <c r="Q40" i="27" s="1"/>
  <c r="M39" i="27"/>
  <c r="S39" i="27" s="1"/>
  <c r="L39" i="27"/>
  <c r="R39" i="27" s="1"/>
  <c r="K39" i="27"/>
  <c r="Q39" i="27" s="1"/>
  <c r="M38" i="27"/>
  <c r="S38" i="27" s="1"/>
  <c r="L38" i="27"/>
  <c r="R38" i="27" s="1"/>
  <c r="K38" i="27"/>
  <c r="Q38" i="27" s="1"/>
  <c r="P44" i="26"/>
  <c r="S22" i="9" s="1"/>
  <c r="O44" i="26"/>
  <c r="R22" i="9" s="1"/>
  <c r="N44" i="26"/>
  <c r="Q22" i="9" s="1"/>
  <c r="D44" i="26"/>
  <c r="G22" i="9" s="1"/>
  <c r="C44" i="26"/>
  <c r="F22" i="9" s="1"/>
  <c r="M43" i="26"/>
  <c r="L43" i="26"/>
  <c r="K43" i="26"/>
  <c r="K42" i="26"/>
  <c r="K44" i="26" s="1"/>
  <c r="J42" i="26"/>
  <c r="J44" i="26" s="1"/>
  <c r="M22" i="9" s="1"/>
  <c r="I42" i="26"/>
  <c r="I44" i="26" s="1"/>
  <c r="L22" i="9" s="1"/>
  <c r="H42" i="26"/>
  <c r="H44" i="26" s="1"/>
  <c r="K22" i="9" s="1"/>
  <c r="G42" i="26"/>
  <c r="G44" i="26" s="1"/>
  <c r="J22" i="9" s="1"/>
  <c r="F42" i="26"/>
  <c r="F44" i="26" s="1"/>
  <c r="I22" i="9" s="1"/>
  <c r="E42" i="26"/>
  <c r="E44" i="26" s="1"/>
  <c r="H22" i="9" s="1"/>
  <c r="M41" i="26"/>
  <c r="S41" i="26" s="1"/>
  <c r="L41" i="26"/>
  <c r="R41" i="26" s="1"/>
  <c r="K41" i="26"/>
  <c r="Q41" i="26" s="1"/>
  <c r="M40" i="26"/>
  <c r="S40" i="26" s="1"/>
  <c r="L40" i="26"/>
  <c r="R40" i="26" s="1"/>
  <c r="K40" i="26"/>
  <c r="Q40" i="26" s="1"/>
  <c r="M39" i="26"/>
  <c r="S39" i="26" s="1"/>
  <c r="L39" i="26"/>
  <c r="R39" i="26" s="1"/>
  <c r="K39" i="26"/>
  <c r="Q39" i="26" s="1"/>
  <c r="M38" i="26"/>
  <c r="S38" i="26" s="1"/>
  <c r="L38" i="26"/>
  <c r="R38" i="26" s="1"/>
  <c r="K38" i="26"/>
  <c r="Q38" i="26" s="1"/>
  <c r="P44" i="25"/>
  <c r="S21" i="9" s="1"/>
  <c r="O44" i="25"/>
  <c r="R21" i="9" s="1"/>
  <c r="N44" i="25"/>
  <c r="Q21" i="9" s="1"/>
  <c r="D44" i="25"/>
  <c r="G21" i="9" s="1"/>
  <c r="C44" i="25"/>
  <c r="F21" i="9" s="1"/>
  <c r="M43" i="25"/>
  <c r="L43" i="25"/>
  <c r="K43" i="25"/>
  <c r="J42" i="25"/>
  <c r="J44" i="25" s="1"/>
  <c r="M21" i="9" s="1"/>
  <c r="I42" i="25"/>
  <c r="L42" i="25" s="1"/>
  <c r="H42" i="25"/>
  <c r="G42" i="25"/>
  <c r="G44" i="25" s="1"/>
  <c r="J21" i="9" s="1"/>
  <c r="F42" i="25"/>
  <c r="F44" i="25" s="1"/>
  <c r="I21" i="9" s="1"/>
  <c r="E42" i="25"/>
  <c r="E44" i="25" s="1"/>
  <c r="H21" i="9" s="1"/>
  <c r="M41" i="25"/>
  <c r="S41" i="25" s="1"/>
  <c r="L41" i="25"/>
  <c r="R41" i="25" s="1"/>
  <c r="K41" i="25"/>
  <c r="Q41" i="25" s="1"/>
  <c r="M40" i="25"/>
  <c r="S40" i="25" s="1"/>
  <c r="L40" i="25"/>
  <c r="R40" i="25" s="1"/>
  <c r="K40" i="25"/>
  <c r="Q40" i="25" s="1"/>
  <c r="M39" i="25"/>
  <c r="S39" i="25" s="1"/>
  <c r="L39" i="25"/>
  <c r="R39" i="25" s="1"/>
  <c r="K39" i="25"/>
  <c r="Q39" i="25" s="1"/>
  <c r="M38" i="25"/>
  <c r="S38" i="25" s="1"/>
  <c r="L38" i="25"/>
  <c r="R38" i="25" s="1"/>
  <c r="K38" i="25"/>
  <c r="Q38" i="25" s="1"/>
  <c r="P44" i="24"/>
  <c r="S20" i="9" s="1"/>
  <c r="O44" i="24"/>
  <c r="R20" i="9" s="1"/>
  <c r="N44" i="24"/>
  <c r="Q20" i="9" s="1"/>
  <c r="D44" i="24"/>
  <c r="G20" i="9" s="1"/>
  <c r="C44" i="24"/>
  <c r="F20" i="9" s="1"/>
  <c r="M43" i="24"/>
  <c r="L43" i="24"/>
  <c r="K43" i="24"/>
  <c r="J42" i="24"/>
  <c r="J44" i="24" s="1"/>
  <c r="M20" i="9" s="1"/>
  <c r="I42" i="24"/>
  <c r="H42" i="24"/>
  <c r="H44" i="24" s="1"/>
  <c r="K20" i="9" s="1"/>
  <c r="G42" i="24"/>
  <c r="F42" i="24"/>
  <c r="F44" i="24" s="1"/>
  <c r="I20" i="9" s="1"/>
  <c r="E42" i="24"/>
  <c r="E44" i="24" s="1"/>
  <c r="H20" i="9" s="1"/>
  <c r="M41" i="24"/>
  <c r="S41" i="24" s="1"/>
  <c r="L41" i="24"/>
  <c r="R41" i="24" s="1"/>
  <c r="K41" i="24"/>
  <c r="Q41" i="24" s="1"/>
  <c r="M40" i="24"/>
  <c r="S40" i="24" s="1"/>
  <c r="L40" i="24"/>
  <c r="R40" i="24" s="1"/>
  <c r="K40" i="24"/>
  <c r="Q40" i="24" s="1"/>
  <c r="M39" i="24"/>
  <c r="S39" i="24" s="1"/>
  <c r="L39" i="24"/>
  <c r="R39" i="24" s="1"/>
  <c r="K39" i="24"/>
  <c r="Q39" i="24" s="1"/>
  <c r="M38" i="24"/>
  <c r="S38" i="24" s="1"/>
  <c r="L38" i="24"/>
  <c r="R38" i="24" s="1"/>
  <c r="K38" i="24"/>
  <c r="Q38" i="24" s="1"/>
  <c r="P44" i="23"/>
  <c r="S19" i="9" s="1"/>
  <c r="O44" i="23"/>
  <c r="R19" i="9" s="1"/>
  <c r="N44" i="23"/>
  <c r="Q19" i="9" s="1"/>
  <c r="D44" i="23"/>
  <c r="G19" i="9" s="1"/>
  <c r="C44" i="23"/>
  <c r="F19" i="9" s="1"/>
  <c r="J42" i="23"/>
  <c r="I42" i="23"/>
  <c r="I44" i="23" s="1"/>
  <c r="L19" i="9" s="1"/>
  <c r="H42" i="23"/>
  <c r="H44" i="23" s="1"/>
  <c r="K19" i="9" s="1"/>
  <c r="G42" i="23"/>
  <c r="G44" i="23" s="1"/>
  <c r="J19" i="9" s="1"/>
  <c r="F42" i="23"/>
  <c r="E42" i="23"/>
  <c r="Q41" i="23"/>
  <c r="S41" i="23"/>
  <c r="R41" i="23"/>
  <c r="S40" i="23"/>
  <c r="R40" i="23"/>
  <c r="Q40" i="23"/>
  <c r="Q39" i="23"/>
  <c r="S39" i="23"/>
  <c r="R39" i="23"/>
  <c r="S38" i="23"/>
  <c r="L38" i="23"/>
  <c r="R38" i="23" s="1"/>
  <c r="K38" i="23"/>
  <c r="Q38" i="23" s="1"/>
  <c r="P44" i="22"/>
  <c r="S18" i="9" s="1"/>
  <c r="O44" i="22"/>
  <c r="R18" i="9" s="1"/>
  <c r="N44" i="22"/>
  <c r="Q18" i="9" s="1"/>
  <c r="D44" i="22"/>
  <c r="G18" i="9" s="1"/>
  <c r="C44" i="22"/>
  <c r="F18" i="9" s="1"/>
  <c r="J42" i="22"/>
  <c r="J44" i="22" s="1"/>
  <c r="M18" i="9" s="1"/>
  <c r="I42" i="22"/>
  <c r="I44" i="22" s="1"/>
  <c r="L18" i="9" s="1"/>
  <c r="H42" i="22"/>
  <c r="H44" i="22" s="1"/>
  <c r="K18" i="9" s="1"/>
  <c r="G42" i="22"/>
  <c r="F42" i="22"/>
  <c r="E42" i="22"/>
  <c r="S41" i="22"/>
  <c r="R41" i="22"/>
  <c r="Q41" i="22"/>
  <c r="S40" i="22"/>
  <c r="R40" i="22"/>
  <c r="Q40" i="22"/>
  <c r="R39" i="22"/>
  <c r="S39" i="22"/>
  <c r="Q39" i="22"/>
  <c r="S38" i="22"/>
  <c r="L38" i="22"/>
  <c r="R38" i="22" s="1"/>
  <c r="K38" i="22"/>
  <c r="Q38" i="22" s="1"/>
  <c r="P44" i="21"/>
  <c r="S17" i="9" s="1"/>
  <c r="O44" i="21"/>
  <c r="R17" i="9" s="1"/>
  <c r="N44" i="21"/>
  <c r="Q17" i="9" s="1"/>
  <c r="D44" i="21"/>
  <c r="G17" i="9" s="1"/>
  <c r="C44" i="21"/>
  <c r="F17" i="9" s="1"/>
  <c r="J42" i="21"/>
  <c r="J44" i="21" s="1"/>
  <c r="M17" i="9" s="1"/>
  <c r="I42" i="21"/>
  <c r="I44" i="21" s="1"/>
  <c r="L17" i="9" s="1"/>
  <c r="H42" i="21"/>
  <c r="G42" i="21"/>
  <c r="F42" i="21"/>
  <c r="E42" i="21"/>
  <c r="K42" i="21" s="1"/>
  <c r="K44" i="21" s="1"/>
  <c r="S41" i="21"/>
  <c r="R41" i="21"/>
  <c r="Q41" i="21"/>
  <c r="Q40" i="21"/>
  <c r="S40" i="21"/>
  <c r="R40" i="21"/>
  <c r="R39" i="21"/>
  <c r="S39" i="21"/>
  <c r="Q39" i="21"/>
  <c r="S38" i="21"/>
  <c r="L38" i="21"/>
  <c r="R38" i="21" s="1"/>
  <c r="K38" i="21"/>
  <c r="Q38" i="21" s="1"/>
  <c r="P44" i="20"/>
  <c r="S25" i="9" s="1"/>
  <c r="O44" i="20"/>
  <c r="R25" i="9" s="1"/>
  <c r="N44" i="20"/>
  <c r="Q25" i="9" s="1"/>
  <c r="D44" i="20"/>
  <c r="G25" i="9" s="1"/>
  <c r="C44" i="20"/>
  <c r="F25" i="9" s="1"/>
  <c r="M43" i="20"/>
  <c r="L43" i="20"/>
  <c r="K43" i="20"/>
  <c r="J42" i="20"/>
  <c r="J44" i="20" s="1"/>
  <c r="M25" i="9" s="1"/>
  <c r="I42" i="20"/>
  <c r="I44" i="20" s="1"/>
  <c r="L25" i="9" s="1"/>
  <c r="H42" i="20"/>
  <c r="H44" i="20" s="1"/>
  <c r="K25" i="9" s="1"/>
  <c r="M41" i="20"/>
  <c r="S41" i="20" s="1"/>
  <c r="L41" i="20"/>
  <c r="R41" i="20" s="1"/>
  <c r="K41" i="20"/>
  <c r="Q41" i="20" s="1"/>
  <c r="Q40" i="20"/>
  <c r="M40" i="20"/>
  <c r="S40" i="20" s="1"/>
  <c r="L40" i="20"/>
  <c r="R40" i="20" s="1"/>
  <c r="K40" i="20"/>
  <c r="M39" i="20"/>
  <c r="S39" i="20" s="1"/>
  <c r="L39" i="20"/>
  <c r="R39" i="20" s="1"/>
  <c r="K39" i="20"/>
  <c r="Q39" i="20" s="1"/>
  <c r="P44" i="19"/>
  <c r="S16" i="9" s="1"/>
  <c r="O44" i="19"/>
  <c r="R16" i="9" s="1"/>
  <c r="N44" i="19"/>
  <c r="Q16" i="9" s="1"/>
  <c r="D44" i="19"/>
  <c r="G16" i="9" s="1"/>
  <c r="C44" i="19"/>
  <c r="F16" i="9" s="1"/>
  <c r="J42" i="19"/>
  <c r="J44" i="19" s="1"/>
  <c r="M16" i="9" s="1"/>
  <c r="I42" i="19"/>
  <c r="I44" i="19" s="1"/>
  <c r="L16" i="9" s="1"/>
  <c r="H42" i="19"/>
  <c r="H44" i="19" s="1"/>
  <c r="K16" i="9" s="1"/>
  <c r="G42" i="19"/>
  <c r="F42" i="19"/>
  <c r="L42" i="19" s="1"/>
  <c r="L44" i="19" s="1"/>
  <c r="E42" i="19"/>
  <c r="S41" i="19"/>
  <c r="R41" i="19"/>
  <c r="Q41" i="19"/>
  <c r="Q40" i="19"/>
  <c r="S40" i="19"/>
  <c r="R40" i="19"/>
  <c r="S39" i="19"/>
  <c r="R39" i="19"/>
  <c r="Q39" i="19"/>
  <c r="S38" i="19"/>
  <c r="L38" i="19"/>
  <c r="R38" i="19" s="1"/>
  <c r="K38" i="19"/>
  <c r="Q38" i="19" s="1"/>
  <c r="P44" i="18"/>
  <c r="S15" i="9" s="1"/>
  <c r="O44" i="18"/>
  <c r="R15" i="9" s="1"/>
  <c r="N44" i="18"/>
  <c r="Q15" i="9" s="1"/>
  <c r="D44" i="18"/>
  <c r="G15" i="9" s="1"/>
  <c r="C44" i="18"/>
  <c r="F15" i="9" s="1"/>
  <c r="J42" i="18"/>
  <c r="J44" i="18" s="1"/>
  <c r="M15" i="9" s="1"/>
  <c r="I42" i="18"/>
  <c r="H42" i="18"/>
  <c r="H44" i="18" s="1"/>
  <c r="K15" i="9" s="1"/>
  <c r="G42" i="18"/>
  <c r="M42" i="18" s="1"/>
  <c r="M44" i="18" s="1"/>
  <c r="F42" i="18"/>
  <c r="F44" i="18" s="1"/>
  <c r="I15" i="9" s="1"/>
  <c r="E42" i="18"/>
  <c r="S41" i="18"/>
  <c r="R41" i="18"/>
  <c r="Q41" i="18"/>
  <c r="S40" i="18"/>
  <c r="R40" i="18"/>
  <c r="Q40" i="18"/>
  <c r="Q39" i="18"/>
  <c r="S39" i="18"/>
  <c r="R39" i="18"/>
  <c r="S38" i="18"/>
  <c r="L38" i="18"/>
  <c r="R38" i="18" s="1"/>
  <c r="K38" i="18"/>
  <c r="Q38" i="18" s="1"/>
  <c r="P44" i="16"/>
  <c r="S13" i="9" s="1"/>
  <c r="O44" i="16"/>
  <c r="R13" i="9" s="1"/>
  <c r="N44" i="16"/>
  <c r="Q13" i="9" s="1"/>
  <c r="D44" i="16"/>
  <c r="G13" i="9" s="1"/>
  <c r="C44" i="16"/>
  <c r="F13" i="9" s="1"/>
  <c r="J42" i="16"/>
  <c r="J44" i="16" s="1"/>
  <c r="M13" i="9" s="1"/>
  <c r="I42" i="16"/>
  <c r="I44" i="16" s="1"/>
  <c r="L13" i="9" s="1"/>
  <c r="H42" i="16"/>
  <c r="H44" i="16" s="1"/>
  <c r="K13" i="9" s="1"/>
  <c r="G42" i="16"/>
  <c r="F42" i="16"/>
  <c r="E42" i="16"/>
  <c r="S41" i="16"/>
  <c r="R41" i="16"/>
  <c r="Q41" i="16"/>
  <c r="Q40" i="16"/>
  <c r="S40" i="16"/>
  <c r="R40" i="16"/>
  <c r="S39" i="16"/>
  <c r="R39" i="16"/>
  <c r="Q39" i="16"/>
  <c r="S38" i="16"/>
  <c r="L38" i="16"/>
  <c r="R38" i="16" s="1"/>
  <c r="K38" i="16"/>
  <c r="Q38" i="16" s="1"/>
  <c r="P44" i="15"/>
  <c r="S12" i="9" s="1"/>
  <c r="O44" i="15"/>
  <c r="R12" i="9" s="1"/>
  <c r="N44" i="15"/>
  <c r="G12" i="9"/>
  <c r="F12" i="9"/>
  <c r="J42" i="15"/>
  <c r="J44" i="15" s="1"/>
  <c r="M12" i="9" s="1"/>
  <c r="I42" i="15"/>
  <c r="I44" i="15" s="1"/>
  <c r="L12" i="9" s="1"/>
  <c r="H42" i="15"/>
  <c r="H44" i="15" s="1"/>
  <c r="K12" i="9" s="1"/>
  <c r="G42" i="15"/>
  <c r="F42" i="15"/>
  <c r="E42" i="15"/>
  <c r="K42" i="15" s="1"/>
  <c r="K44" i="15" s="1"/>
  <c r="K49" i="15" s="1"/>
  <c r="S41" i="15"/>
  <c r="R41" i="15"/>
  <c r="Q41" i="15"/>
  <c r="Q40" i="15"/>
  <c r="S40" i="15"/>
  <c r="R40" i="15"/>
  <c r="S39" i="15"/>
  <c r="Q39" i="15"/>
  <c r="R39" i="15"/>
  <c r="S38" i="15"/>
  <c r="L38" i="15"/>
  <c r="R38" i="15" s="1"/>
  <c r="Q38" i="15"/>
  <c r="P44" i="14"/>
  <c r="S11" i="9" s="1"/>
  <c r="O44" i="14"/>
  <c r="R11" i="9" s="1"/>
  <c r="N44" i="14"/>
  <c r="Q11" i="9" s="1"/>
  <c r="G11" i="9"/>
  <c r="F11" i="9"/>
  <c r="J42" i="14"/>
  <c r="J44" i="14" s="1"/>
  <c r="M11" i="9" s="1"/>
  <c r="I42" i="14"/>
  <c r="I44" i="14" s="1"/>
  <c r="L11" i="9" s="1"/>
  <c r="H42" i="14"/>
  <c r="H44" i="14" s="1"/>
  <c r="K11" i="9" s="1"/>
  <c r="G42" i="14"/>
  <c r="F42" i="14"/>
  <c r="E42" i="14"/>
  <c r="R41" i="14"/>
  <c r="S41" i="14"/>
  <c r="Q41" i="14"/>
  <c r="R40" i="14"/>
  <c r="S40" i="14"/>
  <c r="Q40" i="14"/>
  <c r="S39" i="14"/>
  <c r="R39" i="14"/>
  <c r="Q39" i="14"/>
  <c r="S38" i="14"/>
  <c r="L38" i="14"/>
  <c r="R38" i="14" s="1"/>
  <c r="K38" i="14"/>
  <c r="Q38" i="14" s="1"/>
  <c r="P44" i="13"/>
  <c r="S9" i="9" s="1"/>
  <c r="O44" i="13"/>
  <c r="R9" i="9" s="1"/>
  <c r="N44" i="13"/>
  <c r="Q9" i="9" s="1"/>
  <c r="G9" i="9"/>
  <c r="F9" i="9"/>
  <c r="J42" i="13"/>
  <c r="J44" i="13" s="1"/>
  <c r="M9" i="9" s="1"/>
  <c r="I42" i="13"/>
  <c r="I44" i="13" s="1"/>
  <c r="L9" i="9" s="1"/>
  <c r="H42" i="13"/>
  <c r="H44" i="13" s="1"/>
  <c r="K9" i="9" s="1"/>
  <c r="G42" i="13"/>
  <c r="F42" i="13"/>
  <c r="E42" i="13"/>
  <c r="S41" i="13"/>
  <c r="R41" i="13"/>
  <c r="Q41" i="13"/>
  <c r="S40" i="13"/>
  <c r="R40" i="13"/>
  <c r="Q40" i="13"/>
  <c r="S39" i="13"/>
  <c r="R39" i="13"/>
  <c r="Q39" i="13"/>
  <c r="S38" i="13"/>
  <c r="L38" i="13"/>
  <c r="R38" i="13" s="1"/>
  <c r="Q38" i="13"/>
  <c r="P44" i="12"/>
  <c r="S10" i="9" s="1"/>
  <c r="O44" i="12"/>
  <c r="R10" i="9" s="1"/>
  <c r="N44" i="12"/>
  <c r="Q10" i="9" s="1"/>
  <c r="F10" i="9"/>
  <c r="J42" i="12"/>
  <c r="J44" i="12" s="1"/>
  <c r="M10" i="9" s="1"/>
  <c r="I42" i="12"/>
  <c r="I44" i="12" s="1"/>
  <c r="L10" i="9" s="1"/>
  <c r="G42" i="12"/>
  <c r="F42" i="12"/>
  <c r="E42" i="12"/>
  <c r="S41" i="12"/>
  <c r="Q41" i="12"/>
  <c r="R41" i="12"/>
  <c r="Q40" i="12"/>
  <c r="S40" i="12"/>
  <c r="R40" i="12"/>
  <c r="S39" i="12"/>
  <c r="R39" i="12"/>
  <c r="Q39" i="12"/>
  <c r="S38" i="12"/>
  <c r="L38" i="12"/>
  <c r="R38" i="12" s="1"/>
  <c r="Q44" i="26" l="1"/>
  <c r="T22" i="9" s="1"/>
  <c r="M42" i="23"/>
  <c r="M44" i="23" s="1"/>
  <c r="K42" i="25"/>
  <c r="K44" i="25" s="1"/>
  <c r="Q44" i="25" s="1"/>
  <c r="T21" i="9" s="1"/>
  <c r="M42" i="24"/>
  <c r="M44" i="24" s="1"/>
  <c r="L44" i="25"/>
  <c r="R44" i="25" s="1"/>
  <c r="U21" i="9" s="1"/>
  <c r="E44" i="22"/>
  <c r="H18" i="9" s="1"/>
  <c r="K42" i="22"/>
  <c r="K44" i="22" s="1"/>
  <c r="F44" i="13"/>
  <c r="I9" i="9" s="1"/>
  <c r="L42" i="13"/>
  <c r="L44" i="13" s="1"/>
  <c r="L42" i="14"/>
  <c r="L44" i="14" s="1"/>
  <c r="G44" i="15"/>
  <c r="J12" i="9" s="1"/>
  <c r="M42" i="15"/>
  <c r="M44" i="15" s="1"/>
  <c r="M49" i="15" s="1"/>
  <c r="G44" i="16"/>
  <c r="J13" i="9" s="1"/>
  <c r="M42" i="16"/>
  <c r="M44" i="16" s="1"/>
  <c r="L42" i="18"/>
  <c r="L44" i="18" s="1"/>
  <c r="R44" i="18" s="1"/>
  <c r="U15" i="9" s="1"/>
  <c r="F44" i="21"/>
  <c r="I17" i="9" s="1"/>
  <c r="L42" i="21"/>
  <c r="L44" i="21" s="1"/>
  <c r="F44" i="22"/>
  <c r="I18" i="9" s="1"/>
  <c r="L42" i="22"/>
  <c r="L44" i="22" s="1"/>
  <c r="F44" i="23"/>
  <c r="I19" i="9" s="1"/>
  <c r="L42" i="23"/>
  <c r="L44" i="23" s="1"/>
  <c r="G44" i="24"/>
  <c r="J20" i="9" s="1"/>
  <c r="I44" i="25"/>
  <c r="L21" i="9" s="1"/>
  <c r="E44" i="13"/>
  <c r="H9" i="9" s="1"/>
  <c r="K42" i="13"/>
  <c r="K44" i="13" s="1"/>
  <c r="F44" i="15"/>
  <c r="I12" i="9" s="1"/>
  <c r="L42" i="15"/>
  <c r="L44" i="15" s="1"/>
  <c r="L49" i="15" s="1"/>
  <c r="F44" i="16"/>
  <c r="I13" i="9" s="1"/>
  <c r="L42" i="16"/>
  <c r="L44" i="16" s="1"/>
  <c r="E44" i="18"/>
  <c r="K42" i="18"/>
  <c r="K44" i="18" s="1"/>
  <c r="F44" i="12"/>
  <c r="I10" i="9" s="1"/>
  <c r="L42" i="12"/>
  <c r="L44" i="12" s="1"/>
  <c r="G44" i="13"/>
  <c r="J9" i="9" s="1"/>
  <c r="M42" i="13"/>
  <c r="M44" i="13" s="1"/>
  <c r="G44" i="14"/>
  <c r="J11" i="9" s="1"/>
  <c r="M42" i="14"/>
  <c r="M44" i="14" s="1"/>
  <c r="E44" i="19"/>
  <c r="H16" i="9" s="1"/>
  <c r="K42" i="19"/>
  <c r="K44" i="19" s="1"/>
  <c r="G44" i="21"/>
  <c r="J17" i="9" s="1"/>
  <c r="M42" i="21"/>
  <c r="M44" i="21" s="1"/>
  <c r="G44" i="22"/>
  <c r="J18" i="9" s="1"/>
  <c r="M42" i="22"/>
  <c r="M44" i="22" s="1"/>
  <c r="E44" i="14"/>
  <c r="H11" i="9" s="1"/>
  <c r="K42" i="14"/>
  <c r="K44" i="14" s="1"/>
  <c r="G44" i="19"/>
  <c r="J16" i="9" s="1"/>
  <c r="M42" i="19"/>
  <c r="M44" i="19" s="1"/>
  <c r="E44" i="21"/>
  <c r="H17" i="9" s="1"/>
  <c r="E44" i="23"/>
  <c r="H19" i="9" s="1"/>
  <c r="K42" i="23"/>
  <c r="K44" i="23" s="1"/>
  <c r="G44" i="12"/>
  <c r="J10" i="9" s="1"/>
  <c r="M42" i="12"/>
  <c r="M44" i="12" s="1"/>
  <c r="E44" i="15"/>
  <c r="H12" i="9" s="1"/>
  <c r="E44" i="16"/>
  <c r="H13" i="9" s="1"/>
  <c r="K42" i="16"/>
  <c r="K44" i="16" s="1"/>
  <c r="Q44" i="16" s="1"/>
  <c r="T13" i="9" s="1"/>
  <c r="S44" i="30"/>
  <c r="V14" i="9" s="1"/>
  <c r="P14" i="9"/>
  <c r="Q44" i="21"/>
  <c r="T17" i="9" s="1"/>
  <c r="Q12" i="9"/>
  <c r="Q44" i="15"/>
  <c r="Q46" i="15" s="1"/>
  <c r="S44" i="18"/>
  <c r="V15" i="9" s="1"/>
  <c r="P15" i="9"/>
  <c r="R44" i="19"/>
  <c r="U16" i="9" s="1"/>
  <c r="O16" i="9"/>
  <c r="E44" i="12"/>
  <c r="H10" i="9" s="1"/>
  <c r="G44" i="18"/>
  <c r="J15" i="9" s="1"/>
  <c r="F44" i="19"/>
  <c r="I16" i="9" s="1"/>
  <c r="F44" i="14"/>
  <c r="I11" i="9" s="1"/>
  <c r="S44" i="24"/>
  <c r="V20" i="9" s="1"/>
  <c r="P20" i="9"/>
  <c r="M42" i="27"/>
  <c r="M44" i="27" s="1"/>
  <c r="L42" i="28"/>
  <c r="L44" i="28" s="1"/>
  <c r="P27" i="9"/>
  <c r="L42" i="24"/>
  <c r="L44" i="24" s="1"/>
  <c r="N17" i="9"/>
  <c r="N21" i="9"/>
  <c r="O21" i="9"/>
  <c r="N22" i="9"/>
  <c r="K42" i="29"/>
  <c r="K44" i="29" s="1"/>
  <c r="L42" i="29"/>
  <c r="L44" i="29" s="1"/>
  <c r="J44" i="29"/>
  <c r="M27" i="9" s="1"/>
  <c r="M42" i="25"/>
  <c r="M44" i="25" s="1"/>
  <c r="L42" i="26"/>
  <c r="L44" i="26" s="1"/>
  <c r="K42" i="27"/>
  <c r="K44" i="27" s="1"/>
  <c r="H44" i="21"/>
  <c r="K17" i="9" s="1"/>
  <c r="J44" i="23"/>
  <c r="M19" i="9" s="1"/>
  <c r="K42" i="24"/>
  <c r="K44" i="24" s="1"/>
  <c r="I44" i="24"/>
  <c r="L20" i="9" s="1"/>
  <c r="H44" i="25"/>
  <c r="K21" i="9" s="1"/>
  <c r="M42" i="26"/>
  <c r="M44" i="26" s="1"/>
  <c r="L42" i="27"/>
  <c r="L44" i="27" s="1"/>
  <c r="J44" i="27"/>
  <c r="M23" i="9" s="1"/>
  <c r="K42" i="28"/>
  <c r="K44" i="28" s="1"/>
  <c r="I44" i="28"/>
  <c r="L24" i="9" s="1"/>
  <c r="M42" i="28"/>
  <c r="M44" i="28" s="1"/>
  <c r="I44" i="18"/>
  <c r="L15" i="9" s="1"/>
  <c r="N13" i="9" l="1"/>
  <c r="O15" i="9"/>
  <c r="Q44" i="19"/>
  <c r="T16" i="9" s="1"/>
  <c r="N16" i="9"/>
  <c r="S44" i="26"/>
  <c r="V22" i="9" s="1"/>
  <c r="P22" i="9"/>
  <c r="Q44" i="27"/>
  <c r="T23" i="9" s="1"/>
  <c r="N23" i="9"/>
  <c r="R44" i="22"/>
  <c r="U18" i="9" s="1"/>
  <c r="O18" i="9"/>
  <c r="R44" i="29"/>
  <c r="U27" i="9" s="1"/>
  <c r="O27" i="9"/>
  <c r="R44" i="24"/>
  <c r="U20" i="9" s="1"/>
  <c r="O20" i="9"/>
  <c r="S44" i="27"/>
  <c r="V23" i="9" s="1"/>
  <c r="P23" i="9"/>
  <c r="T12" i="9"/>
  <c r="N12" i="9"/>
  <c r="R44" i="15"/>
  <c r="O12" i="9"/>
  <c r="S44" i="19"/>
  <c r="V16" i="9" s="1"/>
  <c r="P16" i="9"/>
  <c r="Q44" i="28"/>
  <c r="T24" i="9" s="1"/>
  <c r="N24" i="9"/>
  <c r="R44" i="23"/>
  <c r="U19" i="9" s="1"/>
  <c r="O19" i="9"/>
  <c r="R44" i="26"/>
  <c r="U22" i="9" s="1"/>
  <c r="O22" i="9"/>
  <c r="S44" i="21"/>
  <c r="V17" i="9" s="1"/>
  <c r="P17" i="9"/>
  <c r="Q44" i="29"/>
  <c r="T27" i="9" s="1"/>
  <c r="N27" i="9"/>
  <c r="Q44" i="22"/>
  <c r="T18" i="9" s="1"/>
  <c r="N18" i="9"/>
  <c r="R44" i="14"/>
  <c r="O11" i="9"/>
  <c r="R44" i="13"/>
  <c r="O9" i="9"/>
  <c r="S44" i="14"/>
  <c r="P11" i="9"/>
  <c r="Q44" i="18"/>
  <c r="T15" i="9" s="1"/>
  <c r="N15" i="9"/>
  <c r="S44" i="22"/>
  <c r="V18" i="9" s="1"/>
  <c r="P18" i="9"/>
  <c r="S44" i="25"/>
  <c r="V21" i="9" s="1"/>
  <c r="P21" i="9"/>
  <c r="R44" i="21"/>
  <c r="U17" i="9" s="1"/>
  <c r="O17" i="9"/>
  <c r="R44" i="28"/>
  <c r="U24" i="9" s="1"/>
  <c r="O24" i="9"/>
  <c r="Q44" i="14"/>
  <c r="N11" i="9"/>
  <c r="S44" i="12"/>
  <c r="P10" i="9"/>
  <c r="Q44" i="13"/>
  <c r="N9" i="9"/>
  <c r="R44" i="16"/>
  <c r="U13" i="9" s="1"/>
  <c r="O13" i="9"/>
  <c r="S44" i="28"/>
  <c r="V24" i="9" s="1"/>
  <c r="P24" i="9"/>
  <c r="R44" i="27"/>
  <c r="U23" i="9" s="1"/>
  <c r="O23" i="9"/>
  <c r="Q44" i="24"/>
  <c r="T20" i="9" s="1"/>
  <c r="N20" i="9"/>
  <c r="Q44" i="23"/>
  <c r="T19" i="9" s="1"/>
  <c r="N19" i="9"/>
  <c r="S44" i="23"/>
  <c r="V19" i="9" s="1"/>
  <c r="P19" i="9"/>
  <c r="R44" i="12"/>
  <c r="R45" i="12" s="1"/>
  <c r="O10" i="9"/>
  <c r="S44" i="15"/>
  <c r="P12" i="9"/>
  <c r="S44" i="13"/>
  <c r="P9" i="9"/>
  <c r="S44" i="16"/>
  <c r="V13" i="9" s="1"/>
  <c r="P13" i="9"/>
  <c r="F42" i="20"/>
  <c r="L38" i="20"/>
  <c r="R38" i="20" s="1"/>
  <c r="G42" i="20"/>
  <c r="M38" i="20"/>
  <c r="S38" i="20" s="1"/>
  <c r="E42" i="20"/>
  <c r="K38" i="20"/>
  <c r="Q38" i="20" s="1"/>
  <c r="T9" i="9" l="1"/>
  <c r="Q45" i="13"/>
  <c r="V9" i="9"/>
  <c r="S45" i="13"/>
  <c r="U9" i="9"/>
  <c r="R45" i="13"/>
  <c r="S45" i="12"/>
  <c r="S46" i="12" s="1"/>
  <c r="V12" i="9"/>
  <c r="S46" i="15"/>
  <c r="U12" i="9"/>
  <c r="R46" i="15"/>
  <c r="V11" i="9"/>
  <c r="S46" i="14"/>
  <c r="U11" i="9"/>
  <c r="R46" i="14"/>
  <c r="T11" i="9"/>
  <c r="Q46" i="14"/>
  <c r="U10" i="9"/>
  <c r="R46" i="12"/>
  <c r="V10" i="9"/>
  <c r="M42" i="20"/>
  <c r="M44" i="20" s="1"/>
  <c r="G44" i="20"/>
  <c r="J25" i="9" s="1"/>
  <c r="E44" i="20"/>
  <c r="H25" i="9" s="1"/>
  <c r="K42" i="20"/>
  <c r="K44" i="20" s="1"/>
  <c r="F44" i="20"/>
  <c r="I25" i="9" s="1"/>
  <c r="L42" i="20"/>
  <c r="L44" i="20" s="1"/>
  <c r="P44" i="11"/>
  <c r="S26" i="9" s="1"/>
  <c r="O44" i="11"/>
  <c r="R26" i="9" s="1"/>
  <c r="N44" i="11"/>
  <c r="Q26" i="9" s="1"/>
  <c r="D44" i="11"/>
  <c r="G26" i="9" s="1"/>
  <c r="C44" i="11"/>
  <c r="F26" i="9" s="1"/>
  <c r="M43" i="11"/>
  <c r="L43" i="11"/>
  <c r="K43" i="11"/>
  <c r="J42" i="11"/>
  <c r="J44" i="11" s="1"/>
  <c r="M26" i="9" s="1"/>
  <c r="I42" i="11"/>
  <c r="I44" i="11" s="1"/>
  <c r="L26" i="9" s="1"/>
  <c r="H42" i="11"/>
  <c r="H44" i="11" s="1"/>
  <c r="K26" i="9" s="1"/>
  <c r="G42" i="11"/>
  <c r="G44" i="11" s="1"/>
  <c r="J26" i="9" s="1"/>
  <c r="F42" i="11"/>
  <c r="L42" i="11" s="1"/>
  <c r="E42" i="11"/>
  <c r="E44" i="11" s="1"/>
  <c r="H26" i="9" s="1"/>
  <c r="M41" i="11"/>
  <c r="S41" i="11" s="1"/>
  <c r="L41" i="11"/>
  <c r="R41" i="11" s="1"/>
  <c r="K41" i="11"/>
  <c r="Q41" i="11" s="1"/>
  <c r="M40" i="11"/>
  <c r="S40" i="11" s="1"/>
  <c r="L40" i="11"/>
  <c r="R40" i="11" s="1"/>
  <c r="K40" i="11"/>
  <c r="Q40" i="11" s="1"/>
  <c r="M39" i="11"/>
  <c r="S39" i="11" s="1"/>
  <c r="L39" i="11"/>
  <c r="R39" i="11" s="1"/>
  <c r="K39" i="11"/>
  <c r="Q39" i="11" s="1"/>
  <c r="M38" i="11"/>
  <c r="S38" i="11" s="1"/>
  <c r="L38" i="11"/>
  <c r="R38" i="11" s="1"/>
  <c r="K38" i="11"/>
  <c r="Q38" i="11" s="1"/>
  <c r="O44" i="1"/>
  <c r="R8" i="9" s="1"/>
  <c r="P44" i="1"/>
  <c r="S8" i="9" s="1"/>
  <c r="N44" i="1"/>
  <c r="Q8" i="9" s="1"/>
  <c r="G8" i="9"/>
  <c r="F8" i="9"/>
  <c r="L44" i="11" l="1"/>
  <c r="O26" i="9" s="1"/>
  <c r="F28" i="9"/>
  <c r="K42" i="11"/>
  <c r="K44" i="11" s="1"/>
  <c r="N26" i="9" s="1"/>
  <c r="R44" i="20"/>
  <c r="U25" i="9" s="1"/>
  <c r="O25" i="9"/>
  <c r="Q44" i="20"/>
  <c r="T25" i="9" s="1"/>
  <c r="N25" i="9"/>
  <c r="S44" i="20"/>
  <c r="V25" i="9" s="1"/>
  <c r="P25" i="9"/>
  <c r="R44" i="11"/>
  <c r="U26" i="9" s="1"/>
  <c r="Q28" i="9"/>
  <c r="F44" i="11"/>
  <c r="I26" i="9" s="1"/>
  <c r="S28" i="9"/>
  <c r="R28" i="9"/>
  <c r="M42" i="11"/>
  <c r="M44" i="11" s="1"/>
  <c r="P26" i="9" s="1"/>
  <c r="J42" i="1"/>
  <c r="J44" i="1" s="1"/>
  <c r="I42" i="1"/>
  <c r="I44" i="1" s="1"/>
  <c r="H42" i="1"/>
  <c r="G42" i="1"/>
  <c r="L42" i="1"/>
  <c r="L44" i="1" s="1"/>
  <c r="E42" i="1"/>
  <c r="K42" i="1" s="1"/>
  <c r="K44" i="1" s="1"/>
  <c r="S41" i="1"/>
  <c r="R41" i="1"/>
  <c r="Q41" i="1"/>
  <c r="S40" i="1"/>
  <c r="R40" i="1"/>
  <c r="Q40" i="1"/>
  <c r="S39" i="1"/>
  <c r="R39" i="1"/>
  <c r="Q39" i="1"/>
  <c r="S38" i="1"/>
  <c r="L38" i="1"/>
  <c r="R38" i="1" s="1"/>
  <c r="Q38" i="1"/>
  <c r="M42" i="1" l="1"/>
  <c r="M44" i="1" s="1"/>
  <c r="P8" i="9" s="1"/>
  <c r="E44" i="1"/>
  <c r="L8" i="9"/>
  <c r="L28" i="9" s="1"/>
  <c r="M8" i="9"/>
  <c r="M28" i="9" s="1"/>
  <c r="Q44" i="11"/>
  <c r="T26" i="9" s="1"/>
  <c r="H8" i="9"/>
  <c r="H28" i="9" s="1"/>
  <c r="S44" i="11"/>
  <c r="V26" i="9" s="1"/>
  <c r="G44" i="1"/>
  <c r="H44" i="1"/>
  <c r="F44" i="1"/>
  <c r="O8" i="9"/>
  <c r="N8" i="9" l="1"/>
  <c r="K8" i="9"/>
  <c r="I8" i="9"/>
  <c r="I28" i="9" s="1"/>
  <c r="J8" i="9"/>
  <c r="J28" i="9" s="1"/>
  <c r="R44" i="1"/>
  <c r="O28" i="9"/>
  <c r="S44" i="1"/>
  <c r="P28" i="9"/>
  <c r="Q44" i="1" l="1"/>
  <c r="T8" i="9" s="1"/>
  <c r="V8" i="9"/>
  <c r="V28" i="9" s="1"/>
  <c r="U8" i="9"/>
  <c r="U28" i="9" s="1"/>
  <c r="K38" i="12"/>
  <c r="Q38" i="12" s="1"/>
  <c r="H42" i="12"/>
  <c r="H44" i="12" s="1"/>
  <c r="K10" i="9" s="1"/>
  <c r="K28" i="9" s="1"/>
  <c r="K42" i="12" l="1"/>
  <c r="K44" i="12" s="1"/>
  <c r="N10" i="9" s="1"/>
  <c r="N28" i="9" s="1"/>
  <c r="Q44" i="12" l="1"/>
  <c r="Q45" i="12" s="1"/>
  <c r="Q46" i="12"/>
  <c r="D42" i="12"/>
  <c r="D44" i="12" s="1"/>
  <c r="G10" i="9" s="1"/>
  <c r="G28" i="9" s="1"/>
  <c r="T10" i="9" l="1"/>
  <c r="T28" i="9" s="1"/>
</calcChain>
</file>

<file path=xl/sharedStrings.xml><?xml version="1.0" encoding="utf-8"?>
<sst xmlns="http://schemas.openxmlformats.org/spreadsheetml/2006/main" count="1826" uniqueCount="163">
  <si>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</si>
  <si>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</si>
  <si>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</si>
  <si>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</si>
  <si>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</si>
  <si>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Ծրագիր</t>
  </si>
  <si>
    <t>Միջոցառում</t>
  </si>
  <si>
    <t>Ծրագրի/ միջոցառման անվանումը</t>
  </si>
  <si>
    <t>2023թ.</t>
  </si>
  <si>
    <t>2026թ</t>
  </si>
  <si>
    <t>2025թ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</si>
  <si>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</si>
  <si>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</si>
  <si>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</si>
  <si>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</si>
  <si>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</si>
  <si>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</si>
  <si>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</si>
  <si>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</si>
  <si>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</si>
  <si>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</si>
  <si>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</si>
  <si>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</si>
  <si>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</si>
  <si>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</si>
  <si>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</si>
  <si>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</si>
  <si>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</si>
  <si>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</si>
  <si>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</si>
  <si>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</si>
  <si>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</si>
  <si>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</si>
  <si>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</si>
  <si>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</si>
  <si>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</si>
  <si>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</si>
  <si>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</si>
  <si>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</si>
  <si>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</si>
  <si>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</si>
  <si>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</si>
  <si>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</si>
  <si>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</si>
  <si>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</si>
  <si>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</si>
  <si>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</si>
  <si>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</si>
  <si>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</si>
  <si>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</si>
  <si>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</si>
  <si>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</si>
  <si>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</si>
  <si>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</si>
  <si>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</si>
  <si>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</si>
  <si>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</si>
  <si>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</si>
  <si>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</si>
  <si>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</si>
  <si>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</si>
  <si>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</si>
  <si>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</si>
  <si>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</si>
  <si>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</si>
  <si>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</si>
  <si>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</si>
  <si>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</si>
  <si>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</si>
  <si>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</si>
  <si>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</si>
  <si>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</si>
  <si>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</si>
  <si>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</si>
  <si>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</si>
  <si>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</si>
  <si>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</si>
  <si>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</si>
  <si>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</si>
  <si>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</si>
  <si>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</si>
  <si>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</si>
  <si>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</si>
  <si>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</si>
  <si>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</si>
  <si>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</si>
  <si>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</si>
  <si>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</si>
  <si>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</si>
  <si>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</si>
  <si>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</si>
  <si>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</si>
  <si>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</si>
  <si>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</si>
  <si>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</si>
  <si>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</si>
  <si>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</si>
  <si>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</si>
  <si>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 xml:space="preserve">5․ Lրացվում է բյուջետային ծրագրի միջոցառման անվանումը </t>
  </si>
  <si>
    <t>Ավելացնել տողեր միջոցառումների համար</t>
  </si>
  <si>
    <t>փոխարժեքի գնի իջոցում</t>
  </si>
  <si>
    <t>NN</t>
  </si>
  <si>
    <t>Ծրագրային դասիչը</t>
  </si>
  <si>
    <t>Ընդամենը ծախսեր (հազ. դրամ)</t>
  </si>
  <si>
    <t>Միջոցառման հիմքում դրված ծախսային պարտավորության բնույթը</t>
  </si>
  <si>
    <t>2027թ.</t>
  </si>
  <si>
    <t>2027թ</t>
  </si>
  <si>
    <t>2023թ.բազային (փաստացի) տարի</t>
  </si>
  <si>
    <t>2024թ.(պլանային)</t>
  </si>
  <si>
    <t xml:space="preserve">2023թ.- բազային տարի (փաստ) </t>
  </si>
  <si>
    <t>2024թ. (սպասողական)</t>
  </si>
  <si>
    <t xml:space="preserve">24. «ԸՆԴԱՄԵՆԸ» տողում լրացվում է միջոցառման գծով բոլոր ծախսերի հանրագումարը՝ համապատասխան տարիների համար: </t>
  </si>
  <si>
    <t>29․ Ներկայացվում է միջոցառման գծով ճշգրտված բազային բյուջեն՝ 2025, 2026 և 2027 թթ համար</t>
  </si>
  <si>
    <t>30․ Ներկայացվում է միջոցառման ծախսային խնայողության գծով ամփոփ առաջարկը՝ 2025, 2026 և 2027 թթ համար՝ ( - ) նշանով</t>
  </si>
  <si>
    <t>31․ Ներկայացվում է միջոցառման գծով ծախսերը՝ 2025, 2026 և 2027 թթ համար</t>
  </si>
  <si>
    <t>25․ Ըստ ծախսային տարրերի լրացում է 2023 թվականի բազային (փաստացի) տարվա ֆինանսական ցուցանիշները</t>
  </si>
  <si>
    <t>26․ Ըստ ծախսային տարրերի լրացում է 2024 թվականի ընթացիկ (պլանային) տարվա ֆինանսական ցուցանիշները</t>
  </si>
  <si>
    <t>22. «Ընդամենը փոփոխության ենթարկված ծախսեր» տողում լրացում է բազային տարվա (2023թ)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</si>
  <si>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(2023թ)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 </t>
  </si>
  <si>
    <t xml:space="preserve">23. «Ընդամենը փոփոխության չենթարկված ծախսեր» տողում լրացում է բազային տարվա (2023թ)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</si>
  <si>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 ÀÝï³ÝÇùÝ»ñÇÝ՝ Ï³Ý³Ýó ¨ »ñ»Ë³Ý»ñÇÝ ³ç³ÏóáõÃÛáõÝ </t>
  </si>
  <si>
    <t xml:space="preserve"> ºñ»Ë³Ý»ñÇ ßáõñçûñÛ³ ËÝ³ÙùÇ Í³é³ÛáõÃÛáõÝÝ»ñ </t>
  </si>
  <si>
    <t>Տասնամյակներ առաջ</t>
  </si>
  <si>
    <t>Դեռևս չի նախատեսվում</t>
  </si>
  <si>
    <t>Պարտադիր ծախսերին դասվող միջոցառում</t>
  </si>
  <si>
    <t xml:space="preserve">Աé³Ýó ÍÝáÕ³Ï³Ý ËÝ³ÙùÇ ÙÝ³ó³Í »ñ»Ë³Ý»ñÇ ßáõñçûñÛ³ ËÝ³ÙùÇ Ï³½Ù³Ï»ñåáõÙ՝ ³å³Ñáí»Éáí Ýñ³Ýó ¹³ëïÇ³ñ³ÏáõÃÛ³ÝÁ, ýÇ½ÇÏ³Ï³Ý ¨ Ùï³íáñ ½³ñ·³óáõÙÁ,  Çñ³íáõÝùÝ»ñÇ ¨ ß³Ñ»ñÇ å³ßïå³ÝáõÃÛáõÝÁ ¨ Ï³åÁ Ï»Ýë³µ³Ý³Ï³Ý ÁÝï³ÝÇùÝ»ñÇ Ñ»ï </t>
  </si>
  <si>
    <t>Իրավասությունների շրջանակը ձևավորվում է հիմք ընդունելով Աշխատանքի և սոցիալական հարցերի նախարարի 2017թ. փետրվարի 10-ի թիվ 18-Ա/1,  20-Ա/1, 21-Ա/1, 22-Ա/1, 23-Ա/1 հրամաններով հաստատված կանոնադրությունները</t>
  </si>
  <si>
    <t>Երեխայի իրավունքների մասին» ՀՀ օրենք, «Առանց ծնողական խնամքի մնացած երեխաների սոցիալական պաշտպանության մասին» ՀՀ օրենք, ՀՀ կառավարության 2004 թվականի օգոստոսի 5-իթիվ 1324-Ն որոշում, ՀՀ կառավարության 2015 թվականի սեպտեմբերի 25-ի թիվ 1112-Ն որոշում, ՀՀ կառավարության 2017 թվականի հուլիսի 13-ի N 30 արձանագրային որոշում, ՀՀ կառավարության 2007 թվականի մայիսի 31-ի N 815-Ն որոշում, ՀՀ Կառավարության 2005 թվականի մարտի 24-ի N 381-Ն որոշում և այլ իրավական ակտեր</t>
  </si>
  <si>
    <t>դրամական</t>
  </si>
  <si>
    <t>Գնաճ</t>
  </si>
  <si>
    <t xml:space="preserve"> ÎÛ³ÝùÇ ¹Åí³ñÇÝ Çñ³íÇ×³ÏáõÙ Ñ³ÛïÝí³Í »ñ»Ë³ներին՝ երեխայի և ընտանիքի  աջակցության կենտրոններում ծառայությունների տրամադրում</t>
  </si>
  <si>
    <t>Կյանքի դժվարին իրավիճակում հայտնված 0-18 տարեկան 150 երեխայի շուրջօրյա ժամանակավոր խնամքի տրամադրում ճգնաժամային բաղադրիչում, ինչպես նաև 2-18 տարեկան 300 շահառուի ցերեկային խնամքի   ծառայության տրամադրում։</t>
  </si>
  <si>
    <t>Իրավասությունների շրջանակը ձևավորվում է հիմք ընդունելով ՀՀ աշխատանքի և սոցիալական հարցերի նախարարի 2013 թվականի փետրվարի 1-ի թիվ 20-Ա/1 հրամանով հաստատված կանոնադրությունը,                     ՀՀ աշխատանքի և սոցիալական հարցերի նախարարի 2021 թվականի մայիսի 26-ի թիվ 77-Ա/1 հրամանով հաստատված կանոնադրությունը,                     ՀՀ աշխատանքի և սոցիալական հարցերի նախարարի 2021 թվականի փետրվարի 8-ի թիվ 20-Ա/1 հրամանով հաստատված կանոնադրությունը</t>
  </si>
  <si>
    <t>Երեխայի իրավունքների մասին» ՀՀ օրենք, «Առանց ծնողական խնամքի մնացած երեխաների սոցիալական պաշտպանության մասին» ՀՀ օրենք, ՀՀ կառավարության 2004 թվականի օգոստոսի 5-իթիվ 1324-Ն որոշում, ՀՀ կառավարության 2015 թվականի սեպտեմբերի 25-ի թիվ 1112-Ն որոշում, ՀՀ կառավարության 2007 թվականի մայիսի 31-ի N 815-Ն որոշում, ՀՀ Կառավարության 2005 թվականի մարտի 24-ի N 381-Ն որոշում և այլ իրավական ակտեր:</t>
  </si>
  <si>
    <t>Ոչ</t>
  </si>
  <si>
    <t>Չի նախատեսվում</t>
  </si>
  <si>
    <t xml:space="preserve"> ºñ»Ë³Ý»ñÇ ¨ ÁÝï³ÝÇùÝ»ñÇ ³ç³ÏóáõÃÛ³Ý Í³é³ÛáõÃÛáõÝÝ»ñի տրամադրում՝ ցերեկային կենտրոններում</t>
  </si>
  <si>
    <t>Կյանքի դժվարին իրավիճակում հայտնված 2-18 տարեկան 300 երեխայի ցերեկային խնամքի, դաստիարակության, ուսման, ֆիզիկական և մտավոր զարգացմանը նպաստող պայմանների ապահովում</t>
  </si>
  <si>
    <t xml:space="preserve">Իրավասությունների շրջանակը ձևավորվում է հիմք ընդունելով Աշխատանքի և սոցիալական հարցերի նախարարի 2016 թվականի սեպտեմբերի 13-ի թիվ 92-Ա/1,  2017 թվականի փետրվարի 16-ի թիվ 33-Ա/1 2018 թվականի օգոստոսի 3-ի թիվ 89-Ա/1 հրամաններով հաստատված կանոնադրությունները                    
</t>
  </si>
  <si>
    <t xml:space="preserve">«Երեխայի իրավունքների մասին» ՀՀ օրենք, 
«Սոցիալական աջակցության մասին» ՀՀ օրենք, 
ՀՀ կառավարության 2015 թվականի սեպտեմբերի 25-ի N 1112-Ն որոշում 
</t>
  </si>
  <si>
    <t>Բոլոր հոդվածներով (11009 միջոցառման 3 ՊՈԱԿ-ների տեղափոխություն 11007 միջոցառում)</t>
  </si>
  <si>
    <t>Բոլոր հոդվածներով 10% աճ, բացառությամբ 4111 և 4221 հոդվածների</t>
  </si>
  <si>
    <t xml:space="preserve"> ÊÝ³Ù³ï³ñ ÁÝï³ÝÇùáõÙ »ñ»Ë³ÛÇ ËÝ³ÙùÇ ¨ ¹³ëïÇ³ñ³ÏáõÃÛ³Ý ³ç³ÏóáõÃÛ³Ý ïñ³Ù³¹ñáõÙ</t>
  </si>
  <si>
    <t xml:space="preserve"> ºñ»Ë³Ý»ñÇ ßáõñçûñÛ³ ËÝ³ÙùÇ µÝ³ÏãáõÃÛ³Ý ëáóÇ³É³Ï³Ý å³ßïå³ÝáõÃÛ³Ý Ñ³ëï³ïáõÃÛáõÝÝ»ñáõÙ, ինչպես նաև երեխայի և ընտնաիքի աջակցության կենտրոնների ճգնաժամային բաղադրիչում ËÝ³ÙíáÕ ¹åñáóáõÙ ëáíáñáÕ »ñ»Ë³Ý»ñÇÝ ¹ñ³Ù³Ï³Ý ³ç³ÏóáõÃÛ³Ý ïñ³Ù³¹ñáõÙ</t>
  </si>
  <si>
    <t>Հայեցողական ծախսերին դասվող միջոցառում (շարունակական)</t>
  </si>
  <si>
    <t xml:space="preserve"> ÐÐ ³ßË³ï³ÝùÇ ¨ ëáóÇ³É³Ï³Ý Ñ³ñó»ñÇ Ý³Ë³ñ³ñáõÃÛ³Ý »ÝÃ³Ï³ÛáõÃÛ³Ý »ñ»Ë³Ý»ñÇ ßáõñçûñÛ³ ËÝ³ÙùÇ µÝ³ÏãáõÃÛ³Ý ëáóÇ³É³Ï³Ý å³ßïå³ÝáõÃÛ³Ý Ñ³ëï³ïáõÃÛáõÝÝ»ñáõÙ, ինչպես նաև երեխայի և ընտնաիքի աջակցության կենտրոնների ճգնաժամային բաղադրիչում ËÝ³ÙíáÕ  ËÝ³ÙíáÕ ¨ ¹åñáóáõÙ ëáíáñáÕ »ñ»Ë³Ý»ñÇ Ñ³Ù³ñ ³ÝÓÝ³Ï³Ý Ù³Ýñ Í³Ëë»ñÇ Ñ³Ù³ñ ¹ñ³Ù³Ï³Ý ÙÇçáóÝ»ñÇ ïñ³Ù³¹ñáõÙ</t>
  </si>
  <si>
    <t>Շուրջօրյա խնամք տրամադրող հաստատությունների հետ կնքված պայմանագրերի արդյունքում երեխաներին գրպանի գումարի տրամադրում</t>
  </si>
  <si>
    <t>ՀՀ կառավարության 2004 թվականի օգոստոսի 5-ի N 1324-Ն որոշում</t>
  </si>
  <si>
    <t>Շահառուների թվի փոփոխություն</t>
  </si>
  <si>
    <t>շահառու</t>
  </si>
  <si>
    <t>Շահառուների շրջանակը ընդլայնվել է՝ ընդգրկելով նաև ճգնաժամային բաղադրիչում շուրջօրյա կարճաժամկետ խնամք ստացող դպրոց հաճախող շահառուներին, փոփոխվել է նաև շահառուների տարիքային շեմը՝ միջոցառման շահառուների ցանկում ընդգրկելով նաև 6 տարեկան դպրոց հաճախող շահառուներին</t>
  </si>
  <si>
    <t>Չափորոշիչի փոփոխություն</t>
  </si>
  <si>
    <t>այո</t>
  </si>
  <si>
    <t>Փոփոխվել է շահառուների տարիքային շեմը՝ միջոցառման շահառուների ցանկում ընդգրկելով նաև 6 տարեկան դպրոց հաճախող շահառուներին, ինչպես նաև շահառուների համար նախատեսված գումարի չափը</t>
  </si>
  <si>
    <t>Երեխաների կամ ընտանեկան նպաստներ բյուջեից</t>
  </si>
  <si>
    <t>2008թվական</t>
  </si>
  <si>
    <t>Կյանքի դժվարին իրավիճակում հայտնված և կենսաբանական ընտանիքում ապրելու հնարավորություն չունեցող երեխաների խնամքի և դաստիարակության բարենպաստ պայմանների ստեղծում` նրանց խնամատար ընտանիքներ տեղավորելու միջոցով</t>
  </si>
  <si>
    <t>Երեխաների ընտանիքում ապրելու իրավունքի իրացման նպատակով խնամատար ընտանիքներում երեխաների խնամքի կազմակերպում</t>
  </si>
  <si>
    <t>ՀՀ կառավարության 2019  թվականի հունիսի 17-ի N 751-Ն որոշում:</t>
  </si>
  <si>
    <t>Շարունակական միջոցառում է, որը նախատեսում է միջոցառման ամենամյա ընդլայնում՝ հաշվի առնելով այն հանգամանքը, որ վարվող քաղաքականության արդյունքում ապահովվում է երեխայի՝ ընտանիքում ապրելու իրավունքի իրացումը</t>
  </si>
  <si>
    <t>Երեխային խնամքի համար տրամադրվող ֆինանսական միջոցների չափը համապատասխանեցվել է ՀՀ կառավարության 2019  թվականի հունիսի 17-ի N 751-Ն որոշմամբ նախատեսված չափաքանակին:</t>
  </si>
  <si>
    <t>Աշխատողների աշխատավարձեր և հավելավճարներ</t>
  </si>
  <si>
    <t>Այլ նպաստներ բյուջեից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</si>
</sst>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_(* #,##0.0_);_(* \(#,##0.0\);_(* &quot;-&quot;?_);_(@_)"/>
    <numFmt numFmtId="167" formatCode="#,##0.0_);\(#,##0.0\)"/>
    <numFmt numFmtId="168" formatCode="#,##0.0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Arial LatArm"/>
      <family val="2"/>
    </font>
    <font>
      <sz val="10"/>
      <color rgb="FFC0000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0" fontId="17" fillId="0" borderId="0"/>
    <xf numFmtId="0" fontId="29" fillId="0" borderId="0"/>
  </cellStyleXfs>
  <cellXfs count="116">
    <xf numFmtId="0" fontId="0" fillId="0" borderId="0" xfId="0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5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64" fontId="3" fillId="5" borderId="1" xfId="1" applyNumberFormat="1" applyFont="1" applyFill="1" applyBorder="1" applyAlignment="1">
      <alignment vertical="center" wrapText="1"/>
    </xf>
    <xf numFmtId="164" fontId="6" fillId="5" borderId="2" xfId="1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justify" vertical="center" wrapText="1"/>
    </xf>
    <xf numFmtId="0" fontId="21" fillId="0" borderId="0" xfId="0" applyFont="1" applyAlignment="1">
      <alignment wrapText="1"/>
    </xf>
    <xf numFmtId="0" fontId="8" fillId="5" borderId="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top" wrapText="1"/>
    </xf>
    <xf numFmtId="0" fontId="12" fillId="5" borderId="1" xfId="2" applyFont="1" applyFill="1" applyBorder="1" applyAlignment="1">
      <alignment vertical="top" wrapText="1"/>
    </xf>
    <xf numFmtId="0" fontId="25" fillId="5" borderId="1" xfId="0" applyFont="1" applyFill="1" applyBorder="1"/>
    <xf numFmtId="164" fontId="3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top" wrapText="1"/>
    </xf>
    <xf numFmtId="0" fontId="26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vertical="top" wrapText="1"/>
    </xf>
    <xf numFmtId="0" fontId="27" fillId="5" borderId="1" xfId="0" applyFont="1" applyFill="1" applyBorder="1" applyAlignment="1">
      <alignment vertical="top" wrapText="1"/>
    </xf>
    <xf numFmtId="0" fontId="27" fillId="5" borderId="1" xfId="0" applyFont="1" applyFill="1" applyBorder="1" applyAlignment="1">
      <alignment wrapText="1"/>
    </xf>
    <xf numFmtId="0" fontId="27" fillId="5" borderId="1" xfId="0" applyFont="1" applyFill="1" applyBorder="1" applyAlignment="1">
      <alignment horizontal="left" vertical="top" wrapText="1" indent="1"/>
    </xf>
    <xf numFmtId="0" fontId="24" fillId="5" borderId="1" xfId="0" applyFont="1" applyFill="1" applyBorder="1" applyAlignment="1">
      <alignment vertical="top"/>
    </xf>
    <xf numFmtId="0" fontId="24" fillId="5" borderId="1" xfId="2" applyFont="1" applyFill="1" applyBorder="1" applyAlignment="1">
      <alignment vertical="top" wrapText="1"/>
    </xf>
    <xf numFmtId="0" fontId="24" fillId="5" borderId="1" xfId="0" applyFont="1" applyFill="1" applyBorder="1" applyAlignment="1">
      <alignment horizontal="justify" vertical="top" wrapText="1"/>
    </xf>
    <xf numFmtId="0" fontId="22" fillId="0" borderId="0" xfId="0" applyFont="1"/>
    <xf numFmtId="0" fontId="12" fillId="5" borderId="1" xfId="0" applyFont="1" applyFill="1" applyBorder="1" applyAlignment="1">
      <alignment horizontal="justify" vertical="top" wrapText="1"/>
    </xf>
    <xf numFmtId="0" fontId="12" fillId="5" borderId="1" xfId="0" applyFont="1" applyFill="1" applyBorder="1"/>
    <xf numFmtId="167" fontId="28" fillId="5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2" fillId="5" borderId="1" xfId="0" applyFont="1" applyFill="1" applyBorder="1" applyAlignment="1">
      <alignment wrapText="1"/>
    </xf>
    <xf numFmtId="0" fontId="12" fillId="5" borderId="1" xfId="0" applyFont="1" applyFill="1" applyBorder="1" applyAlignment="1">
      <alignment vertical="center" wrapText="1"/>
    </xf>
    <xf numFmtId="167" fontId="24" fillId="5" borderId="1" xfId="0" applyNumberFormat="1" applyFont="1" applyFill="1" applyBorder="1" applyAlignment="1">
      <alignment horizontal="center" vertical="center" wrapText="1"/>
    </xf>
    <xf numFmtId="168" fontId="24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22" fillId="0" borderId="0" xfId="0" applyNumberFormat="1" applyFont="1"/>
    <xf numFmtId="168" fontId="22" fillId="0" borderId="0" xfId="0" applyNumberFormat="1" applyFont="1"/>
    <xf numFmtId="168" fontId="3" fillId="7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/>
    <xf numFmtId="168" fontId="3" fillId="5" borderId="1" xfId="0" applyNumberFormat="1" applyFont="1" applyFill="1" applyBorder="1"/>
    <xf numFmtId="168" fontId="3" fillId="4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2 2 2" xfId="3"/>
    <cellStyle name="Normal 8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28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26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27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29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7651" name="Check Box 3" hidden="1">
              <a:extLst>
                <a:ext uri="{63B3BB69-23CF-44E3-9099-C40C66FF867C}">
                  <a14:compatExt spid="_x0000_s27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7652" name="Check Box 4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0484" name="Check Box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3553" name="Check Box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3554" name="Check Box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3555" name="Check Box 3" hidden="1">
              <a:extLst>
                <a:ext uri="{63B3BB69-23CF-44E3-9099-C40C66FF867C}">
                  <a14:compatExt spid="_x0000_s2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3556" name="Check Box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28</xdr:row>
          <xdr:rowOff>219075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26</xdr:row>
          <xdr:rowOff>219075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27</xdr:row>
          <xdr:rowOff>190500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29</xdr:row>
          <xdr:rowOff>190500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4577" name="Check Box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4578" name="Check Box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4579" name="Check Box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4580" name="Check Box 4" hidden="1">
              <a:extLst>
                <a:ext uri="{63B3BB69-23CF-44E3-9099-C40C66FF867C}">
                  <a14:compatExt spid="_x0000_s2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.Mkrtchyan\Desktop\2025-2027\1.1141.11001.12001.12003.12004.mankat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.Mkrtchyan\Desktop\2025-2027\2.1141.11007.kdi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.Mkrtchyan\Desktop\2025-2027\3.1141.11009&#8228;ajakcuty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004.xnamatar"/>
      <sheetName val="12001.grpan"/>
      <sheetName val="11001.Ampop"/>
      <sheetName val="Mari Izmirlyan"/>
      <sheetName val="Gavar"/>
      <sheetName val="Gyumri"/>
      <sheetName val="Kharberd"/>
      <sheetName val="Mankan tun"/>
    </sheetNames>
    <sheetDataSet>
      <sheetData sheetId="0"/>
      <sheetData sheetId="1"/>
      <sheetData sheetId="2">
        <row r="20">
          <cell r="F20">
            <v>2358160.5987500004</v>
          </cell>
          <cell r="H20">
            <v>2647172.1286720405</v>
          </cell>
        </row>
        <row r="25">
          <cell r="H25">
            <v>2049174.0493558776</v>
          </cell>
        </row>
        <row r="81">
          <cell r="H81">
            <v>1475.8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7"/>
      <sheetName val="Zatik11007"/>
      <sheetName val="Shirak11007"/>
      <sheetName val="Syuniq11007"/>
    </sheetNames>
    <sheetDataSet>
      <sheetData sheetId="0">
        <row r="20">
          <cell r="F20">
            <v>280669.90000000002</v>
          </cell>
        </row>
        <row r="25">
          <cell r="F25">
            <v>181299</v>
          </cell>
          <cell r="H25">
            <v>574860.05870217597</v>
          </cell>
        </row>
        <row r="81">
          <cell r="F81">
            <v>2485</v>
          </cell>
          <cell r="H81">
            <v>10953.599999999999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nd11009"/>
      <sheetName val="Zatik11009"/>
      <sheetName val="Shirak11009"/>
      <sheetName val="Ajapnyak11009"/>
      <sheetName val="Lori11009"/>
      <sheetName val="Syuniq11009"/>
      <sheetName val="Ee ev ynt11009"/>
    </sheetNames>
    <sheetDataSet>
      <sheetData sheetId="0">
        <row r="20">
          <cell r="F20">
            <v>511296.39999999997</v>
          </cell>
        </row>
        <row r="25">
          <cell r="F25">
            <v>377553.5</v>
          </cell>
          <cell r="H25">
            <v>235872</v>
          </cell>
        </row>
        <row r="81">
          <cell r="F81">
            <v>10771</v>
          </cell>
          <cell r="H81">
            <v>9333.5999999999985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8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32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31.xml"/><Relationship Id="rId5" Type="http://schemas.openxmlformats.org/officeDocument/2006/relationships/ctrlProp" Target="../ctrlProps/ctrlProp30.xml"/><Relationship Id="rId4" Type="http://schemas.openxmlformats.org/officeDocument/2006/relationships/ctrlProp" Target="../ctrlProps/ctrlProp2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5.xml"/><Relationship Id="rId5" Type="http://schemas.openxmlformats.org/officeDocument/2006/relationships/ctrlProp" Target="../ctrlProps/ctrlProp34.xml"/><Relationship Id="rId4" Type="http://schemas.openxmlformats.org/officeDocument/2006/relationships/ctrlProp" Target="../ctrlProps/ctrlProp3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4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43.xml"/><Relationship Id="rId5" Type="http://schemas.openxmlformats.org/officeDocument/2006/relationships/ctrlProp" Target="../ctrlProps/ctrlProp42.xml"/><Relationship Id="rId4" Type="http://schemas.openxmlformats.org/officeDocument/2006/relationships/ctrlProp" Target="../ctrlProps/ctrlProp4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ctrlProp" Target="../ctrlProps/ctrlProp48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47.xml"/><Relationship Id="rId5" Type="http://schemas.openxmlformats.org/officeDocument/2006/relationships/ctrlProp" Target="../ctrlProps/ctrlProp46.xml"/><Relationship Id="rId4" Type="http://schemas.openxmlformats.org/officeDocument/2006/relationships/ctrlProp" Target="../ctrlProps/ctrlProp4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5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5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55.xml"/><Relationship Id="rId5" Type="http://schemas.openxmlformats.org/officeDocument/2006/relationships/ctrlProp" Target="../ctrlProps/ctrlProp54.xml"/><Relationship Id="rId4" Type="http://schemas.openxmlformats.org/officeDocument/2006/relationships/ctrlProp" Target="../ctrlProps/ctrlProp5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60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59.xml"/><Relationship Id="rId5" Type="http://schemas.openxmlformats.org/officeDocument/2006/relationships/ctrlProp" Target="../ctrlProps/ctrlProp58.xml"/><Relationship Id="rId4" Type="http://schemas.openxmlformats.org/officeDocument/2006/relationships/ctrlProp" Target="../ctrlProps/ctrlProp5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63.xml"/><Relationship Id="rId5" Type="http://schemas.openxmlformats.org/officeDocument/2006/relationships/ctrlProp" Target="../ctrlProps/ctrlProp62.xml"/><Relationship Id="rId4" Type="http://schemas.openxmlformats.org/officeDocument/2006/relationships/ctrlProp" Target="../ctrlProps/ctrlProp6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68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67.xml"/><Relationship Id="rId5" Type="http://schemas.openxmlformats.org/officeDocument/2006/relationships/ctrlProp" Target="../ctrlProps/ctrlProp66.xml"/><Relationship Id="rId4" Type="http://schemas.openxmlformats.org/officeDocument/2006/relationships/ctrlProp" Target="../ctrlProps/ctrlProp65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7" Type="http://schemas.openxmlformats.org/officeDocument/2006/relationships/ctrlProp" Target="../ctrlProps/ctrlProp72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71.xml"/><Relationship Id="rId5" Type="http://schemas.openxmlformats.org/officeDocument/2006/relationships/ctrlProp" Target="../ctrlProps/ctrlProp70.xml"/><Relationship Id="rId4" Type="http://schemas.openxmlformats.org/officeDocument/2006/relationships/ctrlProp" Target="../ctrlProps/ctrlProp6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76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75.xml"/><Relationship Id="rId5" Type="http://schemas.openxmlformats.org/officeDocument/2006/relationships/ctrlProp" Target="../ctrlProps/ctrlProp74.xml"/><Relationship Id="rId4" Type="http://schemas.openxmlformats.org/officeDocument/2006/relationships/ctrlProp" Target="../ctrlProps/ctrlProp7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7" Type="http://schemas.openxmlformats.org/officeDocument/2006/relationships/ctrlProp" Target="../ctrlProps/ctrlProp8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79.xml"/><Relationship Id="rId5" Type="http://schemas.openxmlformats.org/officeDocument/2006/relationships/ctrlProp" Target="../ctrlProps/ctrlProp78.xml"/><Relationship Id="rId4" Type="http://schemas.openxmlformats.org/officeDocument/2006/relationships/ctrlProp" Target="../ctrlProps/ctrlProp7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41"/>
  <sheetViews>
    <sheetView workbookViewId="0">
      <selection activeCell="A13" sqref="A13"/>
    </sheetView>
  </sheetViews>
  <sheetFormatPr defaultRowHeight="15" x14ac:dyDescent="0.25"/>
  <cols>
    <col min="1" max="1" width="147.28515625" style="69" customWidth="1"/>
  </cols>
  <sheetData>
    <row r="1" spans="1:16" ht="33" customHeight="1" x14ac:dyDescent="0.25">
      <c r="A1" s="65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50.25" customHeight="1" x14ac:dyDescent="0.25">
      <c r="A2" s="65" t="s">
        <v>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6.5" x14ac:dyDescent="0.25">
      <c r="A3" s="66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6.5" x14ac:dyDescent="0.25">
      <c r="A4" s="53" t="s">
        <v>68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49.5" x14ac:dyDescent="0.25">
      <c r="A5" s="53" t="s">
        <v>69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6.5" x14ac:dyDescent="0.25">
      <c r="A6" s="53" t="s">
        <v>70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16.5" x14ac:dyDescent="0.25">
      <c r="A7" s="67" t="s">
        <v>71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6.5" x14ac:dyDescent="0.25">
      <c r="A8" s="53" t="s">
        <v>72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 ht="16.5" x14ac:dyDescent="0.25">
      <c r="A9" s="53" t="s">
        <v>73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6" ht="16.5" x14ac:dyDescent="0.25">
      <c r="A10" s="53" t="s">
        <v>74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ht="16.5" x14ac:dyDescent="0.25">
      <c r="A11" s="53" t="s">
        <v>98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ht="49.5" x14ac:dyDescent="0.25">
      <c r="A12" s="53" t="s">
        <v>75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pans="1:16" ht="33" x14ac:dyDescent="0.25">
      <c r="A13" s="53" t="s">
        <v>76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16" ht="16.5" x14ac:dyDescent="0.25">
      <c r="A14" s="67" t="s">
        <v>77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1:16" ht="49.5" x14ac:dyDescent="0.25">
      <c r="A15" s="53" t="s">
        <v>78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49.5" x14ac:dyDescent="0.25">
      <c r="A16" s="53" t="s">
        <v>79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 ht="16.5" x14ac:dyDescent="0.25">
      <c r="A17" s="53" t="s">
        <v>80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16" ht="66" x14ac:dyDescent="0.25">
      <c r="A18" s="54" t="s">
        <v>81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16.5" x14ac:dyDescent="0.25">
      <c r="A19" s="67" t="s">
        <v>82</v>
      </c>
      <c r="B19" s="39"/>
      <c r="C19" s="39"/>
      <c r="D19" s="39"/>
      <c r="E19" s="41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6" ht="49.5" x14ac:dyDescent="0.25">
      <c r="A20" s="53" t="s">
        <v>83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6" ht="16.5" x14ac:dyDescent="0.25">
      <c r="A21" s="53" t="s">
        <v>84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16.5" x14ac:dyDescent="0.25">
      <c r="A22" s="53" t="s">
        <v>85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16" ht="49.5" x14ac:dyDescent="0.25">
      <c r="A23" s="53" t="s">
        <v>86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16" ht="33" x14ac:dyDescent="0.25">
      <c r="A24" s="53" t="s">
        <v>87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ht="99" x14ac:dyDescent="0.25">
      <c r="A25" s="53" t="s">
        <v>88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 ht="16.5" x14ac:dyDescent="0.25">
      <c r="A26" s="67" t="s">
        <v>89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 ht="33" x14ac:dyDescent="0.25">
      <c r="A27" s="53" t="s">
        <v>90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ht="33" x14ac:dyDescent="0.25">
      <c r="A28" s="53" t="s">
        <v>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33" x14ac:dyDescent="0.25">
      <c r="A29" s="53" t="s">
        <v>91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6.5" x14ac:dyDescent="0.25">
      <c r="A30" s="67" t="s">
        <v>92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1:16" ht="82.5" x14ac:dyDescent="0.25">
      <c r="A31" s="53" t="s">
        <v>118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 ht="82.5" x14ac:dyDescent="0.25">
      <c r="A32" s="53" t="s">
        <v>117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 ht="82.5" x14ac:dyDescent="0.25">
      <c r="A33" s="53" t="s">
        <v>119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16.5" x14ac:dyDescent="0.25">
      <c r="A34" s="53" t="s">
        <v>111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16.5" x14ac:dyDescent="0.25">
      <c r="A35" s="53" t="s">
        <v>115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16.5" x14ac:dyDescent="0.25">
      <c r="A36" s="53" t="s">
        <v>116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33" x14ac:dyDescent="0.25">
      <c r="A37" s="68" t="s">
        <v>93</v>
      </c>
    </row>
    <row r="38" spans="1:16" ht="33" x14ac:dyDescent="0.25">
      <c r="A38" s="68" t="s">
        <v>94</v>
      </c>
    </row>
    <row r="39" spans="1:16" ht="16.5" x14ac:dyDescent="0.25">
      <c r="A39" s="68" t="s">
        <v>112</v>
      </c>
    </row>
    <row r="40" spans="1:16" ht="16.5" x14ac:dyDescent="0.25">
      <c r="A40" s="68" t="s">
        <v>113</v>
      </c>
    </row>
    <row r="41" spans="1:16" ht="16.5" x14ac:dyDescent="0.25">
      <c r="A41" s="68" t="s">
        <v>114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opLeftCell="G10" zoomScale="120" zoomScaleNormal="120" workbookViewId="0">
      <selection activeCell="G27" sqref="A13:XFD27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2.42578125" customWidth="1"/>
    <col min="5" max="5" width="13.140625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3" width="9.5703125" customWidth="1"/>
    <col min="14" max="16" width="10.7109375" customWidth="1"/>
    <col min="17" max="17" width="9.5703125" customWidth="1"/>
    <col min="18" max="18" width="12.140625" customWidth="1"/>
    <col min="19" max="19" width="9.28515625" bestFit="1" customWidth="1"/>
    <col min="20" max="20" width="10" bestFit="1" customWidth="1"/>
    <col min="21" max="21" width="10.5703125" customWidth="1"/>
    <col min="22" max="22" width="11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40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4.5" customHeight="1" x14ac:dyDescent="0.25">
      <c r="A6" s="20"/>
      <c r="B6" s="96" t="s">
        <v>102</v>
      </c>
      <c r="C6" s="96"/>
      <c r="D6" s="95" t="s">
        <v>7</v>
      </c>
      <c r="E6" s="95"/>
      <c r="F6" s="95" t="s">
        <v>31</v>
      </c>
      <c r="G6" s="95"/>
      <c r="H6" s="95" t="s">
        <v>26</v>
      </c>
      <c r="I6" s="95"/>
      <c r="J6" s="95"/>
      <c r="K6" s="95" t="s">
        <v>27</v>
      </c>
      <c r="L6" s="95"/>
      <c r="M6" s="95"/>
      <c r="N6" s="97" t="s">
        <v>28</v>
      </c>
      <c r="O6" s="97"/>
      <c r="P6" s="97"/>
      <c r="Q6" s="95" t="s">
        <v>32</v>
      </c>
      <c r="R6" s="95"/>
      <c r="S6" s="95"/>
      <c r="T6" s="101" t="s">
        <v>103</v>
      </c>
      <c r="U6" s="101"/>
      <c r="V6" s="101"/>
      <c r="W6" s="95" t="s">
        <v>38</v>
      </c>
      <c r="X6" s="95" t="s">
        <v>37</v>
      </c>
      <c r="Y6" s="95" t="s">
        <v>104</v>
      </c>
    </row>
    <row r="7" spans="1:25" ht="25.5" x14ac:dyDescent="0.25">
      <c r="A7" s="20" t="s">
        <v>101</v>
      </c>
      <c r="B7" s="20" t="s">
        <v>5</v>
      </c>
      <c r="C7" s="20" t="s">
        <v>6</v>
      </c>
      <c r="D7" s="21" t="s">
        <v>30</v>
      </c>
      <c r="E7" s="20" t="s">
        <v>6</v>
      </c>
      <c r="F7" s="21" t="s">
        <v>107</v>
      </c>
      <c r="G7" s="21" t="s">
        <v>108</v>
      </c>
      <c r="H7" s="21" t="s">
        <v>1</v>
      </c>
      <c r="I7" s="21" t="s">
        <v>3</v>
      </c>
      <c r="J7" s="21" t="s">
        <v>105</v>
      </c>
      <c r="K7" s="21" t="s">
        <v>1</v>
      </c>
      <c r="L7" s="21" t="s">
        <v>3</v>
      </c>
      <c r="M7" s="21" t="s">
        <v>105</v>
      </c>
      <c r="N7" s="18" t="s">
        <v>10</v>
      </c>
      <c r="O7" s="18" t="s">
        <v>9</v>
      </c>
      <c r="P7" s="18" t="s">
        <v>106</v>
      </c>
      <c r="Q7" s="21" t="s">
        <v>1</v>
      </c>
      <c r="R7" s="21" t="s">
        <v>3</v>
      </c>
      <c r="S7" s="21" t="s">
        <v>105</v>
      </c>
      <c r="T7" s="31" t="s">
        <v>1</v>
      </c>
      <c r="U7" s="31" t="s">
        <v>3</v>
      </c>
      <c r="V7" s="31" t="s">
        <v>105</v>
      </c>
      <c r="W7" s="95"/>
      <c r="X7" s="95"/>
      <c r="Y7" s="95"/>
    </row>
    <row r="8" spans="1:25" ht="52.5" x14ac:dyDescent="0.25">
      <c r="A8" s="26">
        <v>1</v>
      </c>
      <c r="B8" s="26">
        <f>'Հ1 Ձև 2 (11001)'!$C$5</f>
        <v>1141</v>
      </c>
      <c r="C8" s="26">
        <f>'Հ1 Ձև 2 (11001)'!$C$7</f>
        <v>11001</v>
      </c>
      <c r="D8" s="77" t="s">
        <v>120</v>
      </c>
      <c r="E8" s="78" t="s">
        <v>121</v>
      </c>
      <c r="F8" s="56">
        <f>'Հ1 Ձև 2 (11001)'!$C$44</f>
        <v>2358160.5987500004</v>
      </c>
      <c r="G8" s="56">
        <f>'Հ1 Ձև 2 (11001)'!$D$44</f>
        <v>2647172.1286720405</v>
      </c>
      <c r="H8" s="56">
        <f>'Հ1 Ձև 2 (11001)'!$E$44</f>
        <v>289011.52992204018</v>
      </c>
      <c r="I8" s="56">
        <f>'Հ1 Ձև 2 (11001)'!$F$44</f>
        <v>289011.52992204018</v>
      </c>
      <c r="J8" s="56">
        <f>'Հ1 Ձև 2 (11001)'!$G$44</f>
        <v>289011.52992204018</v>
      </c>
      <c r="K8" s="56">
        <f>'Հ1 Ձև 2 (11001)'!$H$44</f>
        <v>0</v>
      </c>
      <c r="L8" s="56">
        <f>'Հ1 Ձև 2 (11001)'!$I$44</f>
        <v>0</v>
      </c>
      <c r="M8" s="56">
        <f>'Հ1 Ձև 2 (11001)'!$J$44</f>
        <v>0</v>
      </c>
      <c r="N8" s="56">
        <f>'Հ1 Ձև 2 (11001)'!$K$44</f>
        <v>2647172.1286720405</v>
      </c>
      <c r="O8" s="56">
        <f>'Հ1 Ձև 2 (11001)'!$L$44</f>
        <v>2647172.1286720405</v>
      </c>
      <c r="P8" s="56">
        <f>'Հ1 Ձև 2 (11001)'!$M$44</f>
        <v>2647172.1286720405</v>
      </c>
      <c r="Q8" s="56">
        <f>'Հ1 Ձև 2 (11001)'!$N$44</f>
        <v>0</v>
      </c>
      <c r="R8" s="56">
        <f>'Հ1 Ձև 2 (11001)'!$O$44</f>
        <v>0</v>
      </c>
      <c r="S8" s="56">
        <f>'Հ1 Ձև 2 (11001)'!$P$44</f>
        <v>0</v>
      </c>
      <c r="T8" s="56">
        <f>'Հ1 Ձև 2 (11001)'!$Q$44</f>
        <v>2647172.1286720405</v>
      </c>
      <c r="U8" s="56">
        <f>'Հ1 Ձև 2 (11001)'!$R$44</f>
        <v>2647172.1286720405</v>
      </c>
      <c r="V8" s="56">
        <f>'Հ1 Ձև 2 (11001)'!$S$44</f>
        <v>2647172.1286720405</v>
      </c>
      <c r="W8" s="26" t="str">
        <f>'Հ1 Ձև 2 (11001)'!$F$5</f>
        <v>Տասնամյակներ առաջ</v>
      </c>
      <c r="X8" s="26" t="str">
        <f>'Հ1 Ձև 2 (11001)'!$F$6</f>
        <v>Դեռևս չի նախատեսվում</v>
      </c>
      <c r="Y8" s="26" t="str">
        <f>'Հ1 Ձև 2 (11001)'!$B$13</f>
        <v>Պարտադիր ծախսերին դասվող միջոցառում</v>
      </c>
    </row>
    <row r="9" spans="1:25" ht="115.5" x14ac:dyDescent="0.25">
      <c r="A9" s="26">
        <v>2</v>
      </c>
      <c r="B9" s="26">
        <f>'Հ1 Ձև 2 (11007)'!$C$5</f>
        <v>1141</v>
      </c>
      <c r="C9" s="26">
        <f>'Հ1 Ձև 2 (11007)'!$C$7</f>
        <v>11007</v>
      </c>
      <c r="D9" s="77" t="s">
        <v>120</v>
      </c>
      <c r="E9" s="78" t="s">
        <v>130</v>
      </c>
      <c r="F9" s="57">
        <f>'Հ1 Ձև 2 (11007)'!$C$44</f>
        <v>280669.90000000002</v>
      </c>
      <c r="G9" s="57">
        <f>'Հ1 Ձև 2 (11007)'!$D$44</f>
        <v>833333.80000000016</v>
      </c>
      <c r="H9" s="57">
        <f>'Հ1 Ձև 2 (11007)'!$E$44</f>
        <v>552663.90000000014</v>
      </c>
      <c r="I9" s="57">
        <f>'Հ1 Ձև 2 (11007)'!$F$44</f>
        <v>552663.90000000014</v>
      </c>
      <c r="J9" s="57">
        <f>'Հ1 Ձև 2 (11007)'!$G$44</f>
        <v>552663.90000000014</v>
      </c>
      <c r="K9" s="57">
        <f>'Հ1 Ձև 2 (11007)'!$H$44</f>
        <v>0</v>
      </c>
      <c r="L9" s="57">
        <f>'Հ1 Ձև 2 (11007)'!$I$44</f>
        <v>0</v>
      </c>
      <c r="M9" s="57">
        <f>'Հ1 Ձև 2 (11007)'!$J$44</f>
        <v>0</v>
      </c>
      <c r="N9" s="57">
        <f>'Հ1 Ձև 2 (11007)'!$K$44</f>
        <v>833333.80000000016</v>
      </c>
      <c r="O9" s="57">
        <f>'Հ1 Ձև 2 (11007)'!$L$44</f>
        <v>833333.80000000016</v>
      </c>
      <c r="P9" s="57">
        <f>'Հ1 Ձև 2 (11007)'!$M$44</f>
        <v>833333.80000000016</v>
      </c>
      <c r="Q9" s="57">
        <f>'Հ1 Ձև 2 (11007)'!$N$44</f>
        <v>0</v>
      </c>
      <c r="R9" s="57">
        <f>'Հ1 Ձև 2 (11007)'!$O$44</f>
        <v>0</v>
      </c>
      <c r="S9" s="57">
        <f>'Հ1 Ձև 2 (11007)'!$P$44</f>
        <v>0</v>
      </c>
      <c r="T9" s="57">
        <f>'Հ1 Ձև 2 (11007)'!$Q$44</f>
        <v>833333.80000000016</v>
      </c>
      <c r="U9" s="57">
        <f>'Հ1 Ձև 2 (11007)'!$R$44</f>
        <v>833333.80000000016</v>
      </c>
      <c r="V9" s="57">
        <f>'Հ1 Ձև 2 (11007)'!$S$44</f>
        <v>833333.80000000016</v>
      </c>
      <c r="W9" s="27">
        <f>'Հ1 Ձև 2 (11007)'!$F$5</f>
        <v>2013</v>
      </c>
      <c r="X9" s="27" t="str">
        <f>'Հ1 Ձև 2 (11007)'!$F$6</f>
        <v>Չի նախատեսվում</v>
      </c>
      <c r="Y9" s="27" t="str">
        <f>'Հ1 Ձև 2 (11007)'!$B$13</f>
        <v>Պարտադիր ծախսերին դասվող միջոցառում</v>
      </c>
    </row>
    <row r="10" spans="1:25" ht="73.5" x14ac:dyDescent="0.25">
      <c r="A10" s="26">
        <v>3</v>
      </c>
      <c r="B10" s="26">
        <f>'Հ1 Ձև 2 (11009)'!$C$5</f>
        <v>1141</v>
      </c>
      <c r="C10" s="26">
        <f>'Հ1 Ձև 2 (11009)'!$C$7</f>
        <v>11009</v>
      </c>
      <c r="D10" s="77" t="s">
        <v>120</v>
      </c>
      <c r="E10" s="78" t="s">
        <v>136</v>
      </c>
      <c r="F10" s="57">
        <f>'Հ1 Ձև 2 (11009)'!$C$44</f>
        <v>511296.39999999997</v>
      </c>
      <c r="G10" s="57">
        <f>'Հ1 Ձև 2 (11009)'!$D$44</f>
        <v>355045.7148782739</v>
      </c>
      <c r="H10" s="57">
        <f>'Հ1 Ձև 2 (11009)'!$E$44</f>
        <v>0</v>
      </c>
      <c r="I10" s="57">
        <f>'Հ1 Ձև 2 (11009)'!$F$44</f>
        <v>0</v>
      </c>
      <c r="J10" s="57">
        <f>'Հ1 Ձև 2 (11009)'!$G$44</f>
        <v>0</v>
      </c>
      <c r="K10" s="57">
        <f>'Հ1 Ձև 2 (11009)'!$H$44</f>
        <v>-156250.68512172569</v>
      </c>
      <c r="L10" s="57">
        <f>'Հ1 Ձև 2 (11009)'!$I$44</f>
        <v>-156250.68512172569</v>
      </c>
      <c r="M10" s="57">
        <f>'Հ1 Ձև 2 (11009)'!$J$44</f>
        <v>-156250.68512172569</v>
      </c>
      <c r="N10" s="57">
        <f>'Հ1 Ձև 2 (11009)'!$K$44</f>
        <v>355045.71487827424</v>
      </c>
      <c r="O10" s="57">
        <f>'Հ1 Ձև 2 (11009)'!$L$44</f>
        <v>355045.71487827424</v>
      </c>
      <c r="P10" s="57">
        <f>'Հ1 Ձև 2 (11009)'!$M$44</f>
        <v>355045.71487827424</v>
      </c>
      <c r="Q10" s="57">
        <f>'Հ1 Ձև 2 (11009)'!$N$44</f>
        <v>0</v>
      </c>
      <c r="R10" s="57">
        <f>'Հ1 Ձև 2 (11009)'!$O$44</f>
        <v>0</v>
      </c>
      <c r="S10" s="57">
        <f>'Հ1 Ձև 2 (11009)'!$P$44</f>
        <v>0</v>
      </c>
      <c r="T10" s="57">
        <f>'Հ1 Ձև 2 (11009)'!$Q$44</f>
        <v>355045.71487827424</v>
      </c>
      <c r="U10" s="57">
        <f>'Հ1 Ձև 2 (11009)'!$R$44</f>
        <v>355045.71487827424</v>
      </c>
      <c r="V10" s="57">
        <f>'Հ1 Ձև 2 (11009)'!$S$44</f>
        <v>355045.71487827424</v>
      </c>
      <c r="W10" s="27">
        <f>'Հ1 Ձև 2 (11009)'!$F$5</f>
        <v>2016</v>
      </c>
      <c r="X10" s="27" t="str">
        <f>'Հ1 Ձև 2 (11009)'!$F$6</f>
        <v>Չի նախատեսվում</v>
      </c>
      <c r="Y10" s="27" t="str">
        <f>'Հ1 Ձև 2 (11009)'!$B$13</f>
        <v>Պարտադիր ծախսերին դասվող միջոցառում</v>
      </c>
    </row>
    <row r="11" spans="1:25" ht="231" x14ac:dyDescent="0.25">
      <c r="A11" s="27">
        <v>4</v>
      </c>
      <c r="B11" s="27">
        <f>'Հ1 Ձև 2 (12001)'!$C$5</f>
        <v>1141</v>
      </c>
      <c r="C11" s="27">
        <f>'Հ1 Ձև 2 (12001)'!$C$7</f>
        <v>12001</v>
      </c>
      <c r="D11" s="77" t="s">
        <v>120</v>
      </c>
      <c r="E11" s="78" t="s">
        <v>143</v>
      </c>
      <c r="F11" s="57">
        <f>'Հ1 Ձև 2 (12001)'!$C$44</f>
        <v>3396</v>
      </c>
      <c r="G11" s="57">
        <f>'Հ1 Ձև 2 (12001)'!$D$44</f>
        <v>31392</v>
      </c>
      <c r="H11" s="57">
        <f>'Հ1 Ձև 2 (12001)'!$E$44</f>
        <v>0</v>
      </c>
      <c r="I11" s="57">
        <f>'Հ1 Ձև 2 (12001)'!$F$44</f>
        <v>0</v>
      </c>
      <c r="J11" s="57">
        <f>'Հ1 Ձև 2 (12001)'!$G$44</f>
        <v>0</v>
      </c>
      <c r="K11" s="57">
        <f>'Հ1 Ձև 2 (12001)'!$H$44</f>
        <v>27996</v>
      </c>
      <c r="L11" s="57">
        <f>'Հ1 Ձև 2 (12001)'!$I$44</f>
        <v>27996</v>
      </c>
      <c r="M11" s="57">
        <f>'Հ1 Ձև 2 (12001)'!$J$44</f>
        <v>27996</v>
      </c>
      <c r="N11" s="57">
        <f>'Հ1 Ձև 2 (12001)'!$K$44</f>
        <v>31392</v>
      </c>
      <c r="O11" s="57">
        <f>'Հ1 Ձև 2 (12001)'!$L$44</f>
        <v>31392</v>
      </c>
      <c r="P11" s="57">
        <f>'Հ1 Ձև 2 (12001)'!$M$44</f>
        <v>31392</v>
      </c>
      <c r="Q11" s="57">
        <f>'Հ1 Ձև 2 (12001)'!$N$44</f>
        <v>0</v>
      </c>
      <c r="R11" s="57">
        <f>'Հ1 Ձև 2 (12001)'!$O$44</f>
        <v>0</v>
      </c>
      <c r="S11" s="57">
        <f>'Հ1 Ձև 2 (12001)'!$P$44</f>
        <v>0</v>
      </c>
      <c r="T11" s="57">
        <f>'Հ1 Ձև 2 (12001)'!$Q$44</f>
        <v>31392</v>
      </c>
      <c r="U11" s="57">
        <f>'Հ1 Ձև 2 (12001)'!$R$44</f>
        <v>31392</v>
      </c>
      <c r="V11" s="57">
        <f>'Հ1 Ձև 2 (12001)'!$S$44</f>
        <v>31392</v>
      </c>
      <c r="W11" s="27">
        <f>'Հ1 Ձև 2 (12001)'!$F$5</f>
        <v>2004</v>
      </c>
      <c r="X11" s="27" t="str">
        <f>'Հ1 Ձև 2 (12001)'!$F$6</f>
        <v>Չի նախատեսվում</v>
      </c>
      <c r="Y11" s="27" t="str">
        <f>'Հ1 Ձև 2 (12001)'!$B$13</f>
        <v>Հայեցողական ծախսերին դասվող միջոցառում (շարունակական)</v>
      </c>
    </row>
    <row r="12" spans="1:25" ht="84" x14ac:dyDescent="0.25">
      <c r="A12" s="27">
        <v>5</v>
      </c>
      <c r="B12" s="27">
        <f>'Հ1 Ձև 2 (12004)'!$C$5</f>
        <v>1141</v>
      </c>
      <c r="C12" s="27">
        <f>'Հ1 Ձև 2 (12004)'!$C$7</f>
        <v>12004</v>
      </c>
      <c r="D12" s="77" t="s">
        <v>120</v>
      </c>
      <c r="E12" s="78" t="s">
        <v>142</v>
      </c>
      <c r="F12" s="57">
        <f>'Հ1 Ձև 2 (12004)'!$C$44</f>
        <v>235033.5399</v>
      </c>
      <c r="G12" s="57">
        <f>'Հ1 Ձև 2 (12004)'!$D$44</f>
        <v>353798.40000000002</v>
      </c>
      <c r="H12" s="57">
        <f>'Հ1 Ձև 2 (12004)'!$E$44</f>
        <v>0</v>
      </c>
      <c r="I12" s="57">
        <f>'Հ1 Ձև 2 (12004)'!$F$44</f>
        <v>12834.383999999962</v>
      </c>
      <c r="J12" s="57">
        <f>'Հ1 Ձև 2 (12004)'!$G$44</f>
        <v>12834.383999999962</v>
      </c>
      <c r="K12" s="57">
        <f>'Հ1 Ձև 2 (12004)'!$H$44</f>
        <v>175642.5681</v>
      </c>
      <c r="L12" s="57">
        <f>'Հ1 Ձև 2 (12004)'!$I$44</f>
        <v>175642.5681</v>
      </c>
      <c r="M12" s="57">
        <f>'Հ1 Ձև 2 (12004)'!$J$44</f>
        <v>175642.5681</v>
      </c>
      <c r="N12" s="57">
        <f>'Հ1 Ձև 2 (12004)'!$K$44</f>
        <v>410676.10800000001</v>
      </c>
      <c r="O12" s="57">
        <f>'Հ1 Ձև 2 (12004)'!$L$44</f>
        <v>423510.49199999997</v>
      </c>
      <c r="P12" s="57">
        <f>'Հ1 Ձև 2 (12004)'!$M$44</f>
        <v>423510.49199999997</v>
      </c>
      <c r="Q12" s="57">
        <f>'Հ1 Ձև 2 (12004)'!$N$44</f>
        <v>0</v>
      </c>
      <c r="R12" s="57">
        <f>'Հ1 Ձև 2 (12004)'!$O$44</f>
        <v>0</v>
      </c>
      <c r="S12" s="57">
        <f>'Հ1 Ձև 2 (12004)'!$P$44</f>
        <v>0</v>
      </c>
      <c r="T12" s="57">
        <f>'Հ1 Ձև 2 (12004)'!$Q$44</f>
        <v>410676.10800000001</v>
      </c>
      <c r="U12" s="57">
        <f>'Հ1 Ձև 2 (12004)'!$R$44</f>
        <v>423510.49199999997</v>
      </c>
      <c r="V12" s="57">
        <f>'Հ1 Ձև 2 (12004)'!$S$44</f>
        <v>423510.49199999997</v>
      </c>
      <c r="W12" s="27" t="str">
        <f>'Հ1 Ձև 2 (12004)'!$F$5</f>
        <v>2008թվական</v>
      </c>
      <c r="X12" s="27" t="str">
        <f>'Հ1 Ձև 2 (12004)'!$F$6</f>
        <v>Չի նախատեսվում</v>
      </c>
      <c r="Y12" s="27" t="str">
        <f>'Հ1 Ձև 2 (12004)'!$B$13</f>
        <v>Հայեցողական ծախսերին դասվող միջոցառում (շարունակական)</v>
      </c>
    </row>
    <row r="13" spans="1:25" hidden="1" x14ac:dyDescent="0.25">
      <c r="A13" s="27">
        <v>6</v>
      </c>
      <c r="B13" s="27">
        <f>'Հ1 Ձև 2 (6)'!$C$5</f>
        <v>0</v>
      </c>
      <c r="C13" s="27">
        <f>'Հ1 Ձև 2 (6)'!$C$7</f>
        <v>0</v>
      </c>
      <c r="D13" s="27">
        <f>'Հ1 Ձև 2 (6)'!$C$6</f>
        <v>0</v>
      </c>
      <c r="E13" s="27">
        <f>'Հ1 Ձև 2 (6)'!$C$8</f>
        <v>0</v>
      </c>
      <c r="F13" s="57">
        <f>'Հ1 Ձև 2 (6)'!$C$44</f>
        <v>0</v>
      </c>
      <c r="G13" s="57">
        <f>'Հ1 Ձև 2 (6)'!$D$44</f>
        <v>0</v>
      </c>
      <c r="H13" s="57">
        <f>'Հ1 Ձև 2 (6)'!$E$44</f>
        <v>0</v>
      </c>
      <c r="I13" s="57">
        <f>'Հ1 Ձև 2 (6)'!$F$44</f>
        <v>0</v>
      </c>
      <c r="J13" s="57">
        <f>'Հ1 Ձև 2 (6)'!$G$44</f>
        <v>0</v>
      </c>
      <c r="K13" s="57">
        <f>'Հ1 Ձև 2 (6)'!$H$44</f>
        <v>0</v>
      </c>
      <c r="L13" s="57">
        <f>'Հ1 Ձև 2 (6)'!$I$44</f>
        <v>0</v>
      </c>
      <c r="M13" s="57">
        <f>'Հ1 Ձև 2 (6)'!$J$44</f>
        <v>0</v>
      </c>
      <c r="N13" s="57">
        <f>'Հ1 Ձև 2 (6)'!$K$44</f>
        <v>0</v>
      </c>
      <c r="O13" s="57">
        <f>'Հ1 Ձև 2 (6)'!$L$44</f>
        <v>0</v>
      </c>
      <c r="P13" s="57">
        <f>'Հ1 Ձև 2 (6)'!$M$44</f>
        <v>0</v>
      </c>
      <c r="Q13" s="57">
        <f>'Հ1 Ձև 2 (6)'!$N$44</f>
        <v>0</v>
      </c>
      <c r="R13" s="57">
        <f>'Հ1 Ձև 2 (6)'!$O$44</f>
        <v>0</v>
      </c>
      <c r="S13" s="57">
        <f>'Հ1 Ձև 2 (6)'!$P$44</f>
        <v>0</v>
      </c>
      <c r="T13" s="57">
        <f>'Հ1 Ձև 2 (6)'!$Q$44</f>
        <v>0</v>
      </c>
      <c r="U13" s="57">
        <f>'Հ1 Ձև 2 (6)'!$R$44</f>
        <v>0</v>
      </c>
      <c r="V13" s="57">
        <f>'Հ1 Ձև 2 (6)'!$S$44</f>
        <v>0</v>
      </c>
      <c r="W13" s="27">
        <f>'Հ1 Ձև 2 (6)'!$F$5</f>
        <v>0</v>
      </c>
      <c r="X13" s="27">
        <f>'Հ1 Ձև 2 (6)'!$F$6</f>
        <v>0</v>
      </c>
      <c r="Y13" s="27">
        <f>'Հ1 Ձև 2 (6)'!$B$13</f>
        <v>0</v>
      </c>
    </row>
    <row r="14" spans="1:25" hidden="1" x14ac:dyDescent="0.25">
      <c r="A14" s="27">
        <v>7</v>
      </c>
      <c r="B14" s="27">
        <f>'Հ1 Ձև 2 (7)'!$C$5</f>
        <v>0</v>
      </c>
      <c r="C14" s="27">
        <f>'Հ1 Ձև 2 (7)'!$C$7</f>
        <v>0</v>
      </c>
      <c r="D14" s="27">
        <f>'Հ1 Ձև 2 (7)'!$C$6</f>
        <v>0</v>
      </c>
      <c r="E14" s="27">
        <f>'Հ1 Ձև 2 (7)'!$C$8</f>
        <v>0</v>
      </c>
      <c r="F14" s="57">
        <f>'Հ1 Ձև 2 (7)'!$C$44</f>
        <v>0</v>
      </c>
      <c r="G14" s="57">
        <f>'Հ1 Ձև 2 (7)'!$D$44</f>
        <v>0</v>
      </c>
      <c r="H14" s="57">
        <f>'Հ1 Ձև 2 (7)'!$E$44</f>
        <v>0</v>
      </c>
      <c r="I14" s="57">
        <f>'Հ1 Ձև 2 (7)'!$F$44</f>
        <v>0</v>
      </c>
      <c r="J14" s="57">
        <f>'Հ1 Ձև 2 (7)'!$G$44</f>
        <v>0</v>
      </c>
      <c r="K14" s="57">
        <f>'Հ1 Ձև 2 (7)'!$H$44</f>
        <v>0</v>
      </c>
      <c r="L14" s="57">
        <f>'Հ1 Ձև 2 (7)'!$I$44</f>
        <v>0</v>
      </c>
      <c r="M14" s="57">
        <f>'Հ1 Ձև 2 (7)'!$J$44</f>
        <v>0</v>
      </c>
      <c r="N14" s="57">
        <f>'Հ1 Ձև 2 (7)'!$K$44</f>
        <v>0</v>
      </c>
      <c r="O14" s="57">
        <f>'Հ1 Ձև 2 (7)'!$L$44</f>
        <v>0</v>
      </c>
      <c r="P14" s="57">
        <f>'Հ1 Ձև 2 (7)'!$M$44</f>
        <v>0</v>
      </c>
      <c r="Q14" s="57">
        <f>'Հ1 Ձև 2 (7)'!$N$44</f>
        <v>0</v>
      </c>
      <c r="R14" s="57">
        <f>'Հ1 Ձև 2 (7)'!$O$44</f>
        <v>0</v>
      </c>
      <c r="S14" s="57">
        <f>'Հ1 Ձև 2 (7)'!$P$44</f>
        <v>0</v>
      </c>
      <c r="T14" s="57">
        <f>'Հ1 Ձև 2 (7)'!$Q$44</f>
        <v>0</v>
      </c>
      <c r="U14" s="57">
        <f>'Հ1 Ձև 2 (7)'!$R$44</f>
        <v>0</v>
      </c>
      <c r="V14" s="57">
        <f>'Հ1 Ձև 2 (7)'!$S$44</f>
        <v>0</v>
      </c>
      <c r="W14" s="27">
        <f>'Հ1 Ձև 2 (7)'!$F$5</f>
        <v>0</v>
      </c>
      <c r="X14" s="27">
        <f>'Հ1 Ձև 2 (7)'!$F$6</f>
        <v>0</v>
      </c>
      <c r="Y14" s="27">
        <f>'Հ1 Ձև 2 (7)'!$B$13</f>
        <v>0</v>
      </c>
    </row>
    <row r="15" spans="1:25" hidden="1" x14ac:dyDescent="0.25">
      <c r="A15" s="27">
        <v>8</v>
      </c>
      <c r="B15" s="27">
        <f>'Հ1 Ձև 2 (8)'!$C$5</f>
        <v>0</v>
      </c>
      <c r="C15" s="27">
        <f>'Հ1 Ձև 2 (8)'!$C$7</f>
        <v>0</v>
      </c>
      <c r="D15" s="27">
        <f>'Հ1 Ձև 2 (8)'!$C$6</f>
        <v>0</v>
      </c>
      <c r="E15" s="27">
        <f>'Հ1 Ձև 2 (8)'!$C$8</f>
        <v>0</v>
      </c>
      <c r="F15" s="57">
        <f>'Հ1 Ձև 2 (8)'!$C$44</f>
        <v>0</v>
      </c>
      <c r="G15" s="57">
        <f>'Հ1 Ձև 2 (8)'!$D$44</f>
        <v>0</v>
      </c>
      <c r="H15" s="57">
        <f>'Հ1 Ձև 2 (8)'!$E$44</f>
        <v>0</v>
      </c>
      <c r="I15" s="57">
        <f>'Հ1 Ձև 2 (8)'!$F$44</f>
        <v>0</v>
      </c>
      <c r="J15" s="57">
        <f>'Հ1 Ձև 2 (8)'!$G$44</f>
        <v>0</v>
      </c>
      <c r="K15" s="57">
        <f>'Հ1 Ձև 2 (8)'!$H$44</f>
        <v>0</v>
      </c>
      <c r="L15" s="57">
        <f>'Հ1 Ձև 2 (8)'!$I$44</f>
        <v>0</v>
      </c>
      <c r="M15" s="57">
        <f>'Հ1 Ձև 2 (8)'!$J$44</f>
        <v>0</v>
      </c>
      <c r="N15" s="57">
        <f>'Հ1 Ձև 2 (8)'!$K$44</f>
        <v>0</v>
      </c>
      <c r="O15" s="57">
        <f>'Հ1 Ձև 2 (8)'!$L$44</f>
        <v>0</v>
      </c>
      <c r="P15" s="57">
        <f>'Հ1 Ձև 2 (8)'!$M$44</f>
        <v>0</v>
      </c>
      <c r="Q15" s="57">
        <f>'Հ1 Ձև 2 (8)'!$N$44</f>
        <v>0</v>
      </c>
      <c r="R15" s="57">
        <f>'Հ1 Ձև 2 (8)'!$O$44</f>
        <v>0</v>
      </c>
      <c r="S15" s="57">
        <f>'Հ1 Ձև 2 (8)'!$P$44</f>
        <v>0</v>
      </c>
      <c r="T15" s="57">
        <f>'Հ1 Ձև 2 (8)'!$Q$44</f>
        <v>0</v>
      </c>
      <c r="U15" s="57">
        <f>'Հ1 Ձև 2 (8)'!$R$44</f>
        <v>0</v>
      </c>
      <c r="V15" s="57">
        <f>'Հ1 Ձև 2 (8)'!$S$44</f>
        <v>0</v>
      </c>
      <c r="W15" s="27">
        <f>'Հ1 Ձև 2 (8)'!$F$5</f>
        <v>0</v>
      </c>
      <c r="X15" s="27">
        <f>'Հ1 Ձև 2 (8)'!$F$6</f>
        <v>0</v>
      </c>
      <c r="Y15" s="27">
        <f>'Հ1 Ձև 2 (8)'!$B$13</f>
        <v>0</v>
      </c>
    </row>
    <row r="16" spans="1:25" hidden="1" x14ac:dyDescent="0.25">
      <c r="A16" s="27">
        <v>9</v>
      </c>
      <c r="B16" s="27">
        <f>'Հ1 Ձև 2 (9)'!$C$5</f>
        <v>0</v>
      </c>
      <c r="C16" s="27">
        <f>'Հ1 Ձև 2 (9)'!$C$7</f>
        <v>0</v>
      </c>
      <c r="D16" s="27">
        <f>'Հ1 Ձև 2 (9)'!$C$6</f>
        <v>0</v>
      </c>
      <c r="E16" s="27">
        <f>'Հ1 Ձև 2 (9)'!$C$8</f>
        <v>0</v>
      </c>
      <c r="F16" s="57">
        <f>'Հ1 Ձև 2 (9)'!$C$44</f>
        <v>0</v>
      </c>
      <c r="G16" s="57">
        <f>'Հ1 Ձև 2 (9)'!$D$44</f>
        <v>0</v>
      </c>
      <c r="H16" s="57">
        <f>'Հ1 Ձև 2 (9)'!$E$44</f>
        <v>0</v>
      </c>
      <c r="I16" s="57">
        <f>'Հ1 Ձև 2 (9)'!$F$44</f>
        <v>0</v>
      </c>
      <c r="J16" s="57">
        <f>'Հ1 Ձև 2 (9)'!$G$44</f>
        <v>0</v>
      </c>
      <c r="K16" s="57">
        <f>'Հ1 Ձև 2 (9)'!$H$44</f>
        <v>0</v>
      </c>
      <c r="L16" s="57">
        <f>'Հ1 Ձև 2 (9)'!$I$44</f>
        <v>0</v>
      </c>
      <c r="M16" s="57">
        <f>'Հ1 Ձև 2 (9)'!$J$44</f>
        <v>0</v>
      </c>
      <c r="N16" s="57">
        <f>'Հ1 Ձև 2 (9)'!$K$44</f>
        <v>0</v>
      </c>
      <c r="O16" s="57">
        <f>'Հ1 Ձև 2 (9)'!$L$44</f>
        <v>0</v>
      </c>
      <c r="P16" s="57">
        <f>'Հ1 Ձև 2 (9)'!$M$44</f>
        <v>0</v>
      </c>
      <c r="Q16" s="57">
        <f>'Հ1 Ձև 2 (9)'!$N$44</f>
        <v>0</v>
      </c>
      <c r="R16" s="57">
        <f>'Հ1 Ձև 2 (9)'!$O$44</f>
        <v>0</v>
      </c>
      <c r="S16" s="57">
        <f>'Հ1 Ձև 2 (9)'!$P$44</f>
        <v>0</v>
      </c>
      <c r="T16" s="57">
        <f>'Հ1 Ձև 2 (9)'!$Q$44</f>
        <v>0</v>
      </c>
      <c r="U16" s="57">
        <f>'Հ1 Ձև 2 (9)'!$R$44</f>
        <v>0</v>
      </c>
      <c r="V16" s="57">
        <f>'Հ1 Ձև 2 (9)'!$S$44</f>
        <v>0</v>
      </c>
      <c r="W16" s="27">
        <f>'Հ1 Ձև 2 (9)'!$F$5</f>
        <v>0</v>
      </c>
      <c r="X16" s="27">
        <f>'Հ1 Ձև 2 (9)'!$F$6</f>
        <v>0</v>
      </c>
      <c r="Y16" s="27">
        <f>'Հ1 Ձև 2 (9)'!$B$13</f>
        <v>0</v>
      </c>
    </row>
    <row r="17" spans="1:25" hidden="1" x14ac:dyDescent="0.25">
      <c r="A17" s="27">
        <v>10</v>
      </c>
      <c r="B17" s="27">
        <f>'Հ1 Ձև 2 (10)'!$C$5</f>
        <v>0</v>
      </c>
      <c r="C17" s="27">
        <f>'Հ1 Ձև 2 (10)'!$C$7</f>
        <v>0</v>
      </c>
      <c r="D17" s="27">
        <f>'Հ1 Ձև 2 (10)'!$C$6</f>
        <v>0</v>
      </c>
      <c r="E17" s="27">
        <f>'Հ1 Ձև 2 (10)'!$C$8</f>
        <v>0</v>
      </c>
      <c r="F17" s="57">
        <f>'Հ1 Ձև 2 (10)'!$C$44</f>
        <v>0</v>
      </c>
      <c r="G17" s="57">
        <f>'Հ1 Ձև 2 (10)'!$D$44</f>
        <v>0</v>
      </c>
      <c r="H17" s="57">
        <f>'Հ1 Ձև 2 (10)'!$E$44</f>
        <v>0</v>
      </c>
      <c r="I17" s="57">
        <f>'Հ1 Ձև 2 (10)'!$F$44</f>
        <v>0</v>
      </c>
      <c r="J17" s="57">
        <f>'Հ1 Ձև 2 (10)'!$G$44</f>
        <v>0</v>
      </c>
      <c r="K17" s="57">
        <f>'Հ1 Ձև 2 (10)'!$H$44</f>
        <v>0</v>
      </c>
      <c r="L17" s="57">
        <f>'Հ1 Ձև 2 (10)'!$I$44</f>
        <v>0</v>
      </c>
      <c r="M17" s="57">
        <f>'Հ1 Ձև 2 (10)'!$J$44</f>
        <v>0</v>
      </c>
      <c r="N17" s="57">
        <f>'Հ1 Ձև 2 (10)'!$K$44</f>
        <v>0</v>
      </c>
      <c r="O17" s="57">
        <f>'Հ1 Ձև 2 (10)'!$L$44</f>
        <v>0</v>
      </c>
      <c r="P17" s="57">
        <f>'Հ1 Ձև 2 (10)'!$M$44</f>
        <v>0</v>
      </c>
      <c r="Q17" s="57">
        <f>'Հ1 Ձև 2 (10)'!$N$44</f>
        <v>0</v>
      </c>
      <c r="R17" s="57">
        <f>'Հ1 Ձև 2 (10)'!$O$44</f>
        <v>0</v>
      </c>
      <c r="S17" s="57">
        <f>'Հ1 Ձև 2 (10)'!$P$44</f>
        <v>0</v>
      </c>
      <c r="T17" s="57">
        <f>'Հ1 Ձև 2 (10)'!$Q$44</f>
        <v>0</v>
      </c>
      <c r="U17" s="57">
        <f>'Հ1 Ձև 2 (10)'!$R$44</f>
        <v>0</v>
      </c>
      <c r="V17" s="57">
        <f>'Հ1 Ձև 2 (10)'!$S$44</f>
        <v>0</v>
      </c>
      <c r="W17" s="27">
        <f>'Հ1 Ձև 2 (10)'!$F$5</f>
        <v>0</v>
      </c>
      <c r="X17" s="27">
        <f>'Հ1 Ձև 2 (10)'!$F$6</f>
        <v>0</v>
      </c>
      <c r="Y17" s="27">
        <f>'Հ1 Ձև 2 (10)'!$B$13</f>
        <v>0</v>
      </c>
    </row>
    <row r="18" spans="1:25" hidden="1" x14ac:dyDescent="0.25">
      <c r="A18" s="27">
        <v>11</v>
      </c>
      <c r="B18" s="27">
        <f>'Հ1 Ձև 2 (11)'!$C$5</f>
        <v>0</v>
      </c>
      <c r="C18" s="27">
        <f>'Հ1 Ձև 2 (11)'!$C$7</f>
        <v>0</v>
      </c>
      <c r="D18" s="27">
        <f>'Հ1 Ձև 2 (11)'!$C$6</f>
        <v>0</v>
      </c>
      <c r="E18" s="27">
        <f>'Հ1 Ձև 2 (11)'!$C$8</f>
        <v>0</v>
      </c>
      <c r="F18" s="57">
        <f>'Հ1 Ձև 2 (11)'!$C$44</f>
        <v>0</v>
      </c>
      <c r="G18" s="57">
        <f>'Հ1 Ձև 2 (11)'!$D$44</f>
        <v>0</v>
      </c>
      <c r="H18" s="57">
        <f>'Հ1 Ձև 2 (11)'!$E$44</f>
        <v>0</v>
      </c>
      <c r="I18" s="57">
        <f>'Հ1 Ձև 2 (11)'!$F$44</f>
        <v>0</v>
      </c>
      <c r="J18" s="57">
        <f>'Հ1 Ձև 2 (11)'!$G$44</f>
        <v>0</v>
      </c>
      <c r="K18" s="57">
        <f>'Հ1 Ձև 2 (11)'!$H$44</f>
        <v>0</v>
      </c>
      <c r="L18" s="57">
        <f>'Հ1 Ձև 2 (11)'!$I$44</f>
        <v>0</v>
      </c>
      <c r="M18" s="57">
        <f>'Հ1 Ձև 2 (11)'!$J$44</f>
        <v>0</v>
      </c>
      <c r="N18" s="57">
        <f>'Հ1 Ձև 2 (11)'!$K$44</f>
        <v>0</v>
      </c>
      <c r="O18" s="57">
        <f>'Հ1 Ձև 2 (11)'!$L$44</f>
        <v>0</v>
      </c>
      <c r="P18" s="57">
        <f>'Հ1 Ձև 2 (11)'!$M$44</f>
        <v>0</v>
      </c>
      <c r="Q18" s="57">
        <f>'Հ1 Ձև 2 (11)'!$N$44</f>
        <v>0</v>
      </c>
      <c r="R18" s="57">
        <f>'Հ1 Ձև 2 (11)'!$O$44</f>
        <v>0</v>
      </c>
      <c r="S18" s="57">
        <f>'Հ1 Ձև 2 (11)'!$P$44</f>
        <v>0</v>
      </c>
      <c r="T18" s="57">
        <f>'Հ1 Ձև 2 (11)'!$Q$44</f>
        <v>0</v>
      </c>
      <c r="U18" s="57">
        <f>'Հ1 Ձև 2 (11)'!$R$44</f>
        <v>0</v>
      </c>
      <c r="V18" s="57">
        <f>'Հ1 Ձև 2 (11)'!$S$44</f>
        <v>0</v>
      </c>
      <c r="W18" s="27">
        <f>'Հ1 Ձև 2 (11)'!$F$5</f>
        <v>0</v>
      </c>
      <c r="X18" s="27">
        <f>'Հ1 Ձև 2 (11)'!$F$6</f>
        <v>0</v>
      </c>
      <c r="Y18" s="27">
        <f>'Հ1 Ձև 2 (11)'!$B$13</f>
        <v>0</v>
      </c>
    </row>
    <row r="19" spans="1:25" hidden="1" x14ac:dyDescent="0.25">
      <c r="A19" s="27">
        <v>12</v>
      </c>
      <c r="B19" s="27">
        <f>'Հ1 Ձև 2 (12)'!$C$5</f>
        <v>0</v>
      </c>
      <c r="C19" s="27">
        <f>'Հ1 Ձև 2 (12)'!$C$7</f>
        <v>0</v>
      </c>
      <c r="D19" s="27">
        <f>'Հ1 Ձև 2 (12)'!$C$6</f>
        <v>0</v>
      </c>
      <c r="E19" s="27">
        <f>'Հ1 Ձև 2 (12)'!$C$8</f>
        <v>0</v>
      </c>
      <c r="F19" s="57">
        <f>'Հ1 Ձև 2 (12)'!$C$44</f>
        <v>0</v>
      </c>
      <c r="G19" s="57">
        <f>'Հ1 Ձև 2 (12)'!$D$44</f>
        <v>0</v>
      </c>
      <c r="H19" s="57">
        <f>'Հ1 Ձև 2 (12)'!$E$44</f>
        <v>0</v>
      </c>
      <c r="I19" s="57">
        <f>'Հ1 Ձև 2 (12)'!$F$44</f>
        <v>0</v>
      </c>
      <c r="J19" s="57">
        <f>'Հ1 Ձև 2 (12)'!$G$44</f>
        <v>0</v>
      </c>
      <c r="K19" s="57">
        <f>'Հ1 Ձև 2 (12)'!$H$44</f>
        <v>0</v>
      </c>
      <c r="L19" s="57">
        <f>'Հ1 Ձև 2 (12)'!$I$44</f>
        <v>0</v>
      </c>
      <c r="M19" s="57">
        <f>'Հ1 Ձև 2 (12)'!$J$44</f>
        <v>0</v>
      </c>
      <c r="N19" s="57">
        <f>'Հ1 Ձև 2 (12)'!$K$44</f>
        <v>0</v>
      </c>
      <c r="O19" s="57">
        <f>'Հ1 Ձև 2 (12)'!$L$44</f>
        <v>0</v>
      </c>
      <c r="P19" s="57">
        <f>'Հ1 Ձև 2 (12)'!$M$44</f>
        <v>0</v>
      </c>
      <c r="Q19" s="57">
        <f>'Հ1 Ձև 2 (12)'!$N$44</f>
        <v>0</v>
      </c>
      <c r="R19" s="57">
        <f>'Հ1 Ձև 2 (12)'!$O$44</f>
        <v>0</v>
      </c>
      <c r="S19" s="57">
        <f>'Հ1 Ձև 2 (12)'!$P$44</f>
        <v>0</v>
      </c>
      <c r="T19" s="57">
        <f>'Հ1 Ձև 2 (12)'!$Q$44</f>
        <v>0</v>
      </c>
      <c r="U19" s="57">
        <f>'Հ1 Ձև 2 (12)'!$R$44</f>
        <v>0</v>
      </c>
      <c r="V19" s="57">
        <f>'Հ1 Ձև 2 (12)'!$S$44</f>
        <v>0</v>
      </c>
      <c r="W19" s="27">
        <f>'Հ1 Ձև 2 (12)'!$F$5</f>
        <v>0</v>
      </c>
      <c r="X19" s="27">
        <f>'Հ1 Ձև 2 (12)'!$F$6</f>
        <v>0</v>
      </c>
      <c r="Y19" s="27">
        <f>'Հ1 Ձև 2 (12)'!$B$13</f>
        <v>0</v>
      </c>
    </row>
    <row r="20" spans="1:25" hidden="1" x14ac:dyDescent="0.25">
      <c r="A20" s="27">
        <v>13</v>
      </c>
      <c r="B20" s="27">
        <f>'Հ1 Ձև 2 (13)'!$C$5</f>
        <v>0</v>
      </c>
      <c r="C20" s="27">
        <f>'Հ1 Ձև 2 (13)'!$C$7</f>
        <v>0</v>
      </c>
      <c r="D20" s="27">
        <f>'Հ1 Ձև 2 (13)'!$C$6</f>
        <v>0</v>
      </c>
      <c r="E20" s="27">
        <f>'Հ1 Ձև 2 (13)'!$C$8</f>
        <v>0</v>
      </c>
      <c r="F20" s="57">
        <f>'Հ1 Ձև 2 (13)'!$C$44</f>
        <v>0</v>
      </c>
      <c r="G20" s="57">
        <f>'Հ1 Ձև 2 (13)'!$D$44</f>
        <v>0</v>
      </c>
      <c r="H20" s="57">
        <f>'Հ1 Ձև 2 (13)'!$E$44</f>
        <v>0</v>
      </c>
      <c r="I20" s="57">
        <f>'Հ1 Ձև 2 (13)'!$F$44</f>
        <v>0</v>
      </c>
      <c r="J20" s="57">
        <f>'Հ1 Ձև 2 (13)'!$G$44</f>
        <v>0</v>
      </c>
      <c r="K20" s="57">
        <f>'Հ1 Ձև 2 (13)'!$H$44</f>
        <v>0</v>
      </c>
      <c r="L20" s="57">
        <f>'Հ1 Ձև 2 (13)'!$I$44</f>
        <v>0</v>
      </c>
      <c r="M20" s="57">
        <f>'Հ1 Ձև 2 (13)'!$J$44</f>
        <v>0</v>
      </c>
      <c r="N20" s="57">
        <f>'Հ1 Ձև 2 (13)'!$K$44</f>
        <v>0</v>
      </c>
      <c r="O20" s="57">
        <f>'Հ1 Ձև 2 (13)'!$L$44</f>
        <v>0</v>
      </c>
      <c r="P20" s="57">
        <f>'Հ1 Ձև 2 (13)'!$M$44</f>
        <v>0</v>
      </c>
      <c r="Q20" s="57">
        <f>'Հ1 Ձև 2 (13)'!$N$44</f>
        <v>0</v>
      </c>
      <c r="R20" s="57">
        <f>'Հ1 Ձև 2 (13)'!$O$44</f>
        <v>0</v>
      </c>
      <c r="S20" s="57">
        <f>'Հ1 Ձև 2 (13)'!$P$44</f>
        <v>0</v>
      </c>
      <c r="T20" s="57">
        <f>'Հ1 Ձև 2 (13)'!$Q$44</f>
        <v>0</v>
      </c>
      <c r="U20" s="57">
        <f>'Հ1 Ձև 2 (13)'!$R$44</f>
        <v>0</v>
      </c>
      <c r="V20" s="57">
        <f>'Հ1 Ձև 2 (13)'!$S$44</f>
        <v>0</v>
      </c>
      <c r="W20" s="27">
        <f>'Հ1 Ձև 2 (13)'!$F$5</f>
        <v>0</v>
      </c>
      <c r="X20" s="27">
        <f>'Հ1 Ձև 2 (13)'!$F$6</f>
        <v>0</v>
      </c>
      <c r="Y20" s="27">
        <f>'Հ1 Ձև 2 (13)'!$B$13</f>
        <v>0</v>
      </c>
    </row>
    <row r="21" spans="1:25" hidden="1" x14ac:dyDescent="0.25">
      <c r="A21" s="27">
        <v>14</v>
      </c>
      <c r="B21" s="27">
        <f>'Հ1 Ձև 2 (14)'!$C$5</f>
        <v>0</v>
      </c>
      <c r="C21" s="27">
        <f>'Հ1 Ձև 2 (14)'!$C$7</f>
        <v>0</v>
      </c>
      <c r="D21" s="27">
        <f>'Հ1 Ձև 2 (14)'!$C$6</f>
        <v>0</v>
      </c>
      <c r="E21" s="27">
        <f>'Հ1 Ձև 2 (14)'!$C$8</f>
        <v>0</v>
      </c>
      <c r="F21" s="57">
        <f>'Հ1 Ձև 2 (14)'!$C$44</f>
        <v>0</v>
      </c>
      <c r="G21" s="57">
        <f>'Հ1 Ձև 2 (14)'!$D$44</f>
        <v>0</v>
      </c>
      <c r="H21" s="57">
        <f>'Հ1 Ձև 2 (14)'!$E$44</f>
        <v>0</v>
      </c>
      <c r="I21" s="57">
        <f>'Հ1 Ձև 2 (14)'!$F$44</f>
        <v>0</v>
      </c>
      <c r="J21" s="57">
        <f>'Հ1 Ձև 2 (14)'!$G$44</f>
        <v>0</v>
      </c>
      <c r="K21" s="57">
        <f>'Հ1 Ձև 2 (14)'!$H$44</f>
        <v>0</v>
      </c>
      <c r="L21" s="57">
        <f>'Հ1 Ձև 2 (14)'!$I$44</f>
        <v>0</v>
      </c>
      <c r="M21" s="57">
        <f>'Հ1 Ձև 2 (14)'!$J$44</f>
        <v>0</v>
      </c>
      <c r="N21" s="57">
        <f>'Հ1 Ձև 2 (14)'!$K$44</f>
        <v>0</v>
      </c>
      <c r="O21" s="57">
        <f>'Հ1 Ձև 2 (14)'!$L$44</f>
        <v>0</v>
      </c>
      <c r="P21" s="57">
        <f>'Հ1 Ձև 2 (14)'!$M$44</f>
        <v>0</v>
      </c>
      <c r="Q21" s="57">
        <f>'Հ1 Ձև 2 (14)'!$N$44</f>
        <v>0</v>
      </c>
      <c r="R21" s="57">
        <f>'Հ1 Ձև 2 (14)'!$O$44</f>
        <v>0</v>
      </c>
      <c r="S21" s="57">
        <f>'Հ1 Ձև 2 (14)'!$P$44</f>
        <v>0</v>
      </c>
      <c r="T21" s="57">
        <f>'Հ1 Ձև 2 (14)'!$Q$44</f>
        <v>0</v>
      </c>
      <c r="U21" s="57">
        <f>'Հ1 Ձև 2 (14)'!$R$44</f>
        <v>0</v>
      </c>
      <c r="V21" s="57">
        <f>'Հ1 Ձև 2 (14)'!$S$44</f>
        <v>0</v>
      </c>
      <c r="W21" s="27">
        <f>'Հ1 Ձև 2 (14)'!$F$5</f>
        <v>0</v>
      </c>
      <c r="X21" s="27">
        <f>'Հ1 Ձև 2 (14)'!$F$6</f>
        <v>0</v>
      </c>
      <c r="Y21" s="27">
        <f>'Հ1 Ձև 2 (14)'!$B$13</f>
        <v>0</v>
      </c>
    </row>
    <row r="22" spans="1:25" hidden="1" x14ac:dyDescent="0.25">
      <c r="A22" s="27">
        <v>15</v>
      </c>
      <c r="B22" s="27">
        <f>'Հ1 Ձև 2 (15)'!$C$5</f>
        <v>0</v>
      </c>
      <c r="C22" s="27">
        <f>'Հ1 Ձև 2 (15)'!$C$7</f>
        <v>0</v>
      </c>
      <c r="D22" s="27">
        <f>'Հ1 Ձև 2 (15)'!$C$6</f>
        <v>0</v>
      </c>
      <c r="E22" s="27">
        <f>'Հ1 Ձև 2 (15)'!$C$8</f>
        <v>0</v>
      </c>
      <c r="F22" s="57">
        <f>'Հ1 Ձև 2 (15)'!$C$44</f>
        <v>0</v>
      </c>
      <c r="G22" s="57">
        <f>'Հ1 Ձև 2 (15)'!$D$44</f>
        <v>0</v>
      </c>
      <c r="H22" s="57">
        <f>'Հ1 Ձև 2 (15)'!$E$44</f>
        <v>0</v>
      </c>
      <c r="I22" s="57">
        <f>'Հ1 Ձև 2 (15)'!$F$44</f>
        <v>0</v>
      </c>
      <c r="J22" s="57">
        <f>'Հ1 Ձև 2 (15)'!$G$44</f>
        <v>0</v>
      </c>
      <c r="K22" s="57">
        <f>'Հ1 Ձև 2 (15)'!$H$44</f>
        <v>0</v>
      </c>
      <c r="L22" s="57">
        <f>'Հ1 Ձև 2 (15)'!$I$44</f>
        <v>0</v>
      </c>
      <c r="M22" s="57">
        <f>'Հ1 Ձև 2 (15)'!$J$44</f>
        <v>0</v>
      </c>
      <c r="N22" s="57">
        <f>'Հ1 Ձև 2 (15)'!$K$44</f>
        <v>0</v>
      </c>
      <c r="O22" s="57">
        <f>'Հ1 Ձև 2 (15)'!$L$44</f>
        <v>0</v>
      </c>
      <c r="P22" s="57">
        <f>'Հ1 Ձև 2 (15)'!$M$44</f>
        <v>0</v>
      </c>
      <c r="Q22" s="57">
        <f>'Հ1 Ձև 2 (15)'!$N$44</f>
        <v>0</v>
      </c>
      <c r="R22" s="57">
        <f>'Հ1 Ձև 2 (15)'!$O$44</f>
        <v>0</v>
      </c>
      <c r="S22" s="57">
        <f>'Հ1 Ձև 2 (15)'!$P$44</f>
        <v>0</v>
      </c>
      <c r="T22" s="57">
        <f>'Հ1 Ձև 2 (15)'!$Q$44</f>
        <v>0</v>
      </c>
      <c r="U22" s="57">
        <f>'Հ1 Ձև 2 (15)'!$R$44</f>
        <v>0</v>
      </c>
      <c r="V22" s="57">
        <f>'Հ1 Ձև 2 (15)'!$S$44</f>
        <v>0</v>
      </c>
      <c r="W22" s="27">
        <f>'Հ1 Ձև 2 (15)'!$F$5</f>
        <v>0</v>
      </c>
      <c r="X22" s="27">
        <f>'Հ1 Ձև 2 (15)'!$F$6</f>
        <v>0</v>
      </c>
      <c r="Y22" s="27">
        <f>'Հ1 Ձև 2 (15)'!$B$13</f>
        <v>0</v>
      </c>
    </row>
    <row r="23" spans="1:25" hidden="1" x14ac:dyDescent="0.25">
      <c r="A23" s="27">
        <v>16</v>
      </c>
      <c r="B23" s="27">
        <f>'Հ1 Ձև 2 (16)'!$C$5</f>
        <v>0</v>
      </c>
      <c r="C23" s="27">
        <f>'Հ1 Ձև 2 (16)'!$C$7</f>
        <v>0</v>
      </c>
      <c r="D23" s="27">
        <f>'Հ1 Ձև 2 (16)'!$C$6</f>
        <v>0</v>
      </c>
      <c r="E23" s="27">
        <f>'Հ1 Ձև 2 (16)'!$C$8</f>
        <v>0</v>
      </c>
      <c r="F23" s="57">
        <f>'Հ1 Ձև 2 (16)'!$C$44</f>
        <v>0</v>
      </c>
      <c r="G23" s="57">
        <f>'Հ1 Ձև 2 (16)'!$D$44</f>
        <v>0</v>
      </c>
      <c r="H23" s="57">
        <f>'Հ1 Ձև 2 (16)'!$E$44</f>
        <v>0</v>
      </c>
      <c r="I23" s="57">
        <f>'Հ1 Ձև 2 (16)'!$F$44</f>
        <v>0</v>
      </c>
      <c r="J23" s="57">
        <f>'Հ1 Ձև 2 (16)'!$G$44</f>
        <v>0</v>
      </c>
      <c r="K23" s="57">
        <f>'Հ1 Ձև 2 (16)'!$H$44</f>
        <v>0</v>
      </c>
      <c r="L23" s="57">
        <f>'Հ1 Ձև 2 (16)'!$I$44</f>
        <v>0</v>
      </c>
      <c r="M23" s="57">
        <f>'Հ1 Ձև 2 (16)'!$J$44</f>
        <v>0</v>
      </c>
      <c r="N23" s="57">
        <f>'Հ1 Ձև 2 (16)'!$K$44</f>
        <v>0</v>
      </c>
      <c r="O23" s="57">
        <f>'Հ1 Ձև 2 (16)'!$L$44</f>
        <v>0</v>
      </c>
      <c r="P23" s="57">
        <f>'Հ1 Ձև 2 (16)'!$M$44</f>
        <v>0</v>
      </c>
      <c r="Q23" s="57">
        <f>'Հ1 Ձև 2 (16)'!$N$44</f>
        <v>0</v>
      </c>
      <c r="R23" s="57">
        <f>'Հ1 Ձև 2 (16)'!$O$44</f>
        <v>0</v>
      </c>
      <c r="S23" s="57">
        <f>'Հ1 Ձև 2 (16)'!$P$44</f>
        <v>0</v>
      </c>
      <c r="T23" s="57">
        <f>'Հ1 Ձև 2 (16)'!$Q$44</f>
        <v>0</v>
      </c>
      <c r="U23" s="57">
        <f>'Հ1 Ձև 2 (16)'!$R$44</f>
        <v>0</v>
      </c>
      <c r="V23" s="57">
        <f>'Հ1 Ձև 2 (16)'!$S$44</f>
        <v>0</v>
      </c>
      <c r="W23" s="27">
        <f>'Հ1 Ձև 2 (16)'!$F$5</f>
        <v>0</v>
      </c>
      <c r="X23" s="27">
        <f>'Հ1 Ձև 2 (16)'!$F$6</f>
        <v>0</v>
      </c>
      <c r="Y23" s="27">
        <f>'Հ1 Ձև 2 (16)'!$B$13</f>
        <v>0</v>
      </c>
    </row>
    <row r="24" spans="1:25" hidden="1" x14ac:dyDescent="0.25">
      <c r="A24" s="27">
        <v>17</v>
      </c>
      <c r="B24" s="27">
        <f>'Հ1 Ձև 2 (17)'!$C$5</f>
        <v>0</v>
      </c>
      <c r="C24" s="27">
        <f>'Հ1 Ձև 2 (17)'!$C$7</f>
        <v>0</v>
      </c>
      <c r="D24" s="27">
        <f>'Հ1 Ձև 2 (17)'!$C$6</f>
        <v>0</v>
      </c>
      <c r="E24" s="27">
        <f>'Հ1 Ձև 2 (17)'!$C$8</f>
        <v>0</v>
      </c>
      <c r="F24" s="57">
        <f>'Հ1 Ձև 2 (17)'!$C$44</f>
        <v>0</v>
      </c>
      <c r="G24" s="57">
        <f>'Հ1 Ձև 2 (17)'!$D$44</f>
        <v>0</v>
      </c>
      <c r="H24" s="57">
        <f>'Հ1 Ձև 2 (17)'!$E$44</f>
        <v>0</v>
      </c>
      <c r="I24" s="57">
        <f>'Հ1 Ձև 2 (17)'!$F$44</f>
        <v>0</v>
      </c>
      <c r="J24" s="57">
        <f>'Հ1 Ձև 2 (17)'!$G$44</f>
        <v>0</v>
      </c>
      <c r="K24" s="57">
        <f>'Հ1 Ձև 2 (17)'!$H$44</f>
        <v>0</v>
      </c>
      <c r="L24" s="57">
        <f>'Հ1 Ձև 2 (17)'!$I$44</f>
        <v>0</v>
      </c>
      <c r="M24" s="57">
        <f>'Հ1 Ձև 2 (17)'!$J$44</f>
        <v>0</v>
      </c>
      <c r="N24" s="57">
        <f>'Հ1 Ձև 2 (17)'!$K$44</f>
        <v>0</v>
      </c>
      <c r="O24" s="57">
        <f>'Հ1 Ձև 2 (17)'!$L$44</f>
        <v>0</v>
      </c>
      <c r="P24" s="57">
        <f>'Հ1 Ձև 2 (17)'!$M$44</f>
        <v>0</v>
      </c>
      <c r="Q24" s="57">
        <f>'Հ1 Ձև 2 (17)'!$N$44</f>
        <v>0</v>
      </c>
      <c r="R24" s="57">
        <f>'Հ1 Ձև 2 (17)'!$O$44</f>
        <v>0</v>
      </c>
      <c r="S24" s="57">
        <f>'Հ1 Ձև 2 (17)'!$P$44</f>
        <v>0</v>
      </c>
      <c r="T24" s="57">
        <f>'Հ1 Ձև 2 (17)'!$Q$44</f>
        <v>0</v>
      </c>
      <c r="U24" s="57">
        <f>'Հ1 Ձև 2 (17)'!$R$44</f>
        <v>0</v>
      </c>
      <c r="V24" s="57">
        <f>'Հ1 Ձև 2 (17)'!$S$44</f>
        <v>0</v>
      </c>
      <c r="W24" s="27">
        <f>'Հ1 Ձև 2 (17)'!$F$5</f>
        <v>0</v>
      </c>
      <c r="X24" s="27">
        <f>'Հ1 Ձև 2 (17)'!$F$6</f>
        <v>0</v>
      </c>
      <c r="Y24" s="27">
        <f>'Հ1 Ձև 2 (17)'!$B$13</f>
        <v>0</v>
      </c>
    </row>
    <row r="25" spans="1:25" hidden="1" x14ac:dyDescent="0.25">
      <c r="A25" s="27">
        <v>18</v>
      </c>
      <c r="B25" s="27">
        <f>'Հ1 Ձև 2 (18)'!$C$5</f>
        <v>0</v>
      </c>
      <c r="C25" s="27">
        <f>'Հ1 Ձև 2 (18)'!$C$7</f>
        <v>0</v>
      </c>
      <c r="D25" s="27">
        <f>'Հ1 Ձև 2 (18)'!$C$6</f>
        <v>0</v>
      </c>
      <c r="E25" s="27">
        <f>'Հ1 Ձև 2 (18)'!$C$8</f>
        <v>0</v>
      </c>
      <c r="F25" s="57">
        <f>'Հ1 Ձև 2 (18)'!$C$44</f>
        <v>0</v>
      </c>
      <c r="G25" s="57">
        <f>'Հ1 Ձև 2 (18)'!$D$44</f>
        <v>0</v>
      </c>
      <c r="H25" s="57">
        <f>'Հ1 Ձև 2 (18)'!$E$44</f>
        <v>0</v>
      </c>
      <c r="I25" s="57">
        <f>'Հ1 Ձև 2 (18)'!$F$44</f>
        <v>0</v>
      </c>
      <c r="J25" s="57">
        <f>'Հ1 Ձև 2 (18)'!$G$44</f>
        <v>0</v>
      </c>
      <c r="K25" s="57">
        <f>'Հ1 Ձև 2 (18)'!$H$44</f>
        <v>0</v>
      </c>
      <c r="L25" s="57">
        <f>'Հ1 Ձև 2 (18)'!$I$44</f>
        <v>0</v>
      </c>
      <c r="M25" s="57">
        <f>'Հ1 Ձև 2 (18)'!$J$44</f>
        <v>0</v>
      </c>
      <c r="N25" s="57">
        <f>'Հ1 Ձև 2 (18)'!$K$44</f>
        <v>0</v>
      </c>
      <c r="O25" s="57">
        <f>'Հ1 Ձև 2 (18)'!$L$44</f>
        <v>0</v>
      </c>
      <c r="P25" s="57">
        <f>'Հ1 Ձև 2 (18)'!$M$44</f>
        <v>0</v>
      </c>
      <c r="Q25" s="57">
        <f>'Հ1 Ձև 2 (18)'!$N$44</f>
        <v>0</v>
      </c>
      <c r="R25" s="57">
        <f>'Հ1 Ձև 2 (18)'!$O$44</f>
        <v>0</v>
      </c>
      <c r="S25" s="57">
        <f>'Հ1 Ձև 2 (18)'!$P$44</f>
        <v>0</v>
      </c>
      <c r="T25" s="57">
        <f>'Հ1 Ձև 2 (18)'!$Q$44</f>
        <v>0</v>
      </c>
      <c r="U25" s="57">
        <f>'Հ1 Ձև 2 (18)'!$R$44</f>
        <v>0</v>
      </c>
      <c r="V25" s="57">
        <f>'Հ1 Ձև 2 (18)'!$S$44</f>
        <v>0</v>
      </c>
      <c r="W25" s="27">
        <f>'Հ1 Ձև 2 (18)'!$F$5</f>
        <v>0</v>
      </c>
      <c r="X25" s="27">
        <f>'Հ1 Ձև 2 (18)'!$F$6</f>
        <v>0</v>
      </c>
      <c r="Y25" s="27">
        <f>'Հ1 Ձև 2 (18)'!$B$13</f>
        <v>0</v>
      </c>
    </row>
    <row r="26" spans="1:25" hidden="1" x14ac:dyDescent="0.25">
      <c r="A26" s="27">
        <v>19</v>
      </c>
      <c r="B26" s="27">
        <f>'Հ1 Ձև 2 (19)'!$C$5</f>
        <v>0</v>
      </c>
      <c r="C26" s="27">
        <f>'Հ1 Ձև 2 (19)'!$C$7</f>
        <v>0</v>
      </c>
      <c r="D26" s="27">
        <f>'Հ1 Ձև 2 (19)'!$C$6</f>
        <v>0</v>
      </c>
      <c r="E26" s="27">
        <f>'Հ1 Ձև 2 (19)'!$C$8</f>
        <v>0</v>
      </c>
      <c r="F26" s="57">
        <f>'Հ1 Ձև 2 (19)'!$C$44</f>
        <v>0</v>
      </c>
      <c r="G26" s="57">
        <f>'Հ1 Ձև 2 (19)'!$D$44</f>
        <v>0</v>
      </c>
      <c r="H26" s="57">
        <f>'Հ1 Ձև 2 (19)'!$E$44</f>
        <v>0</v>
      </c>
      <c r="I26" s="57">
        <f>'Հ1 Ձև 2 (19)'!$F$44</f>
        <v>0</v>
      </c>
      <c r="J26" s="57">
        <f>'Հ1 Ձև 2 (19)'!$G$44</f>
        <v>0</v>
      </c>
      <c r="K26" s="57">
        <f>'Հ1 Ձև 2 (19)'!$H$44</f>
        <v>0</v>
      </c>
      <c r="L26" s="57">
        <f>'Հ1 Ձև 2 (19)'!$I$44</f>
        <v>0</v>
      </c>
      <c r="M26" s="57">
        <f>'Հ1 Ձև 2 (19)'!$J$44</f>
        <v>0</v>
      </c>
      <c r="N26" s="57">
        <f>'Հ1 Ձև 2 (19)'!$K$44</f>
        <v>0</v>
      </c>
      <c r="O26" s="57">
        <f>'Հ1 Ձև 2 (19)'!$L$44</f>
        <v>0</v>
      </c>
      <c r="P26" s="57">
        <f>'Հ1 Ձև 2 (19)'!$M$44</f>
        <v>0</v>
      </c>
      <c r="Q26" s="57">
        <f>'Հ1 Ձև 2 (19)'!$N$44</f>
        <v>0</v>
      </c>
      <c r="R26" s="57">
        <f>'Հ1 Ձև 2 (19)'!$O$44</f>
        <v>0</v>
      </c>
      <c r="S26" s="57">
        <f>'Հ1 Ձև 2 (19)'!$P$44</f>
        <v>0</v>
      </c>
      <c r="T26" s="57">
        <f>'Հ1 Ձև 2 (19)'!$Q$44</f>
        <v>0</v>
      </c>
      <c r="U26" s="57">
        <f>'Հ1 Ձև 2 (19)'!$R$44</f>
        <v>0</v>
      </c>
      <c r="V26" s="57">
        <f>'Հ1 Ձև 2 (19)'!$S$44</f>
        <v>0</v>
      </c>
      <c r="W26" s="27">
        <f>'Հ1 Ձև 2 (19)'!$F$5</f>
        <v>0</v>
      </c>
      <c r="X26" s="27">
        <f>'Հ1 Ձև 2 (19)'!$F$6</f>
        <v>0</v>
      </c>
      <c r="Y26" s="27">
        <f>'Հ1 Ձև 2 (19)'!$B$13</f>
        <v>0</v>
      </c>
    </row>
    <row r="27" spans="1:25" hidden="1" x14ac:dyDescent="0.25">
      <c r="A27" s="27">
        <v>20</v>
      </c>
      <c r="B27" s="27">
        <f>'Հ1 Ձև 2 (20)'!$C$5</f>
        <v>0</v>
      </c>
      <c r="C27" s="27">
        <f>'Հ1 Ձև 2 (20)'!$C$7</f>
        <v>0</v>
      </c>
      <c r="D27" s="27">
        <f>'Հ1 Ձև 2 (20)'!$C$6</f>
        <v>0</v>
      </c>
      <c r="E27" s="27">
        <f>'Հ1 Ձև 2 (20)'!$C$8</f>
        <v>0</v>
      </c>
      <c r="F27" s="57">
        <f>'Հ1 Ձև 2 (20)'!$C$44</f>
        <v>0</v>
      </c>
      <c r="G27" s="57">
        <f>'Հ1 Ձև 2 (20)'!$D$44</f>
        <v>0</v>
      </c>
      <c r="H27" s="57">
        <f>'Հ1 Ձև 2 (20)'!$E$44</f>
        <v>0</v>
      </c>
      <c r="I27" s="57">
        <f>'Հ1 Ձև 2 (20)'!$F$44</f>
        <v>0</v>
      </c>
      <c r="J27" s="57">
        <f>'Հ1 Ձև 2 (20)'!$G$44</f>
        <v>0</v>
      </c>
      <c r="K27" s="57">
        <f>'Հ1 Ձև 2 (20)'!$H$44</f>
        <v>0</v>
      </c>
      <c r="L27" s="57">
        <f>'Հ1 Ձև 2 (20)'!$I$44</f>
        <v>0</v>
      </c>
      <c r="M27" s="57">
        <f>'Հ1 Ձև 2 (20)'!$J$44</f>
        <v>0</v>
      </c>
      <c r="N27" s="57">
        <f>'Հ1 Ձև 2 (20)'!$K$44</f>
        <v>0</v>
      </c>
      <c r="O27" s="57">
        <f>'Հ1 Ձև 2 (20)'!$L$44</f>
        <v>0</v>
      </c>
      <c r="P27" s="57">
        <f>'Հ1 Ձև 2 (20)'!$M$44</f>
        <v>0</v>
      </c>
      <c r="Q27" s="57">
        <f>'Հ1 Ձև 2 (20)'!$N$44</f>
        <v>0</v>
      </c>
      <c r="R27" s="57">
        <f>'Հ1 Ձև 2 (20)'!$O$44</f>
        <v>0</v>
      </c>
      <c r="S27" s="57">
        <f>'Հ1 Ձև 2 (20)'!$P$44</f>
        <v>0</v>
      </c>
      <c r="T27" s="57">
        <f>'Հ1 Ձև 2 (20)'!$Q$44</f>
        <v>0</v>
      </c>
      <c r="U27" s="57">
        <f>'Հ1 Ձև 2 (20)'!$R$44</f>
        <v>0</v>
      </c>
      <c r="V27" s="57">
        <f>'Հ1 Ձև 2 (20)'!$S$44</f>
        <v>0</v>
      </c>
      <c r="W27" s="27">
        <f>'Հ1 Ձև 2 (20)'!$F$5</f>
        <v>0</v>
      </c>
      <c r="X27" s="27">
        <f>'Հ1 Ձև 2 (20)'!$F$6</f>
        <v>0</v>
      </c>
      <c r="Y27" s="27">
        <f>'Հ1 Ձև 2 (20)'!$B$13</f>
        <v>0</v>
      </c>
    </row>
    <row r="28" spans="1:25" x14ac:dyDescent="0.25">
      <c r="A28" s="20"/>
      <c r="B28" s="98" t="s">
        <v>35</v>
      </c>
      <c r="C28" s="99"/>
      <c r="D28" s="99"/>
      <c r="E28" s="100"/>
      <c r="F28" s="58">
        <f t="shared" ref="F28:V28" si="0">SUM(F8:F27)</f>
        <v>3388556.4386500004</v>
      </c>
      <c r="G28" s="58">
        <f t="shared" si="0"/>
        <v>4220742.0435503153</v>
      </c>
      <c r="H28" s="58">
        <f t="shared" si="0"/>
        <v>841675.42992204032</v>
      </c>
      <c r="I28" s="58">
        <f t="shared" si="0"/>
        <v>854509.81392204028</v>
      </c>
      <c r="J28" s="58">
        <f t="shared" si="0"/>
        <v>854509.81392204028</v>
      </c>
      <c r="K28" s="58">
        <f t="shared" si="0"/>
        <v>47387.882978274312</v>
      </c>
      <c r="L28" s="58">
        <f t="shared" si="0"/>
        <v>47387.882978274312</v>
      </c>
      <c r="M28" s="58">
        <f t="shared" si="0"/>
        <v>47387.882978274312</v>
      </c>
      <c r="N28" s="58">
        <f t="shared" si="0"/>
        <v>4277619.7515503149</v>
      </c>
      <c r="O28" s="58">
        <f t="shared" si="0"/>
        <v>4290454.1355503146</v>
      </c>
      <c r="P28" s="58">
        <f t="shared" si="0"/>
        <v>4290454.1355503146</v>
      </c>
      <c r="Q28" s="58">
        <f t="shared" si="0"/>
        <v>0</v>
      </c>
      <c r="R28" s="58">
        <f t="shared" si="0"/>
        <v>0</v>
      </c>
      <c r="S28" s="58">
        <f t="shared" si="0"/>
        <v>0</v>
      </c>
      <c r="T28" s="59">
        <f t="shared" si="0"/>
        <v>4277619.7515503149</v>
      </c>
      <c r="U28" s="59">
        <f t="shared" si="0"/>
        <v>4290454.1355503146</v>
      </c>
      <c r="V28" s="59">
        <f t="shared" si="0"/>
        <v>4290454.1355503146</v>
      </c>
      <c r="W28" s="28" t="s">
        <v>34</v>
      </c>
      <c r="X28" s="28" t="s">
        <v>34</v>
      </c>
      <c r="Y28" s="28" t="s">
        <v>34</v>
      </c>
    </row>
    <row r="31" spans="1:25" x14ac:dyDescent="0.25">
      <c r="A31" t="s">
        <v>41</v>
      </c>
      <c r="B31" s="29" t="s">
        <v>36</v>
      </c>
      <c r="C31" s="29"/>
      <c r="D31" s="29"/>
      <c r="E31" s="29"/>
    </row>
    <row r="32" spans="1:25" x14ac:dyDescent="0.25">
      <c r="A32" t="s">
        <v>42</v>
      </c>
      <c r="B32" t="s">
        <v>99</v>
      </c>
    </row>
  </sheetData>
  <mergeCells count="12">
    <mergeCell ref="Y6:Y7"/>
    <mergeCell ref="B6:C6"/>
    <mergeCell ref="D6:E6"/>
    <mergeCell ref="N6:P6"/>
    <mergeCell ref="B28:E28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abSelected="1" topLeftCell="E22" zoomScaleNormal="100" workbookViewId="0">
      <selection activeCell="T44" sqref="T4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2.42578125" customWidth="1"/>
    <col min="10" max="10" width="12.7109375" customWidth="1"/>
    <col min="11" max="11" width="24.5703125" customWidth="1"/>
    <col min="12" max="13" width="11.42578125" customWidth="1"/>
    <col min="14" max="14" width="9.5703125" customWidth="1"/>
    <col min="15" max="15" width="8.140625" customWidth="1"/>
    <col min="16" max="16" width="8" customWidth="1"/>
    <col min="17" max="19" width="10.5703125" bestFit="1" customWidth="1"/>
    <col min="21" max="23" width="9.140625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28.5" customHeight="1" x14ac:dyDescent="0.25">
      <c r="B5" s="30" t="s">
        <v>43</v>
      </c>
      <c r="C5" s="70">
        <v>1141</v>
      </c>
      <c r="E5" s="30" t="s">
        <v>47</v>
      </c>
      <c r="F5" s="22" t="s">
        <v>122</v>
      </c>
      <c r="H5" s="2"/>
      <c r="I5" s="2"/>
      <c r="J5" s="2"/>
    </row>
    <row r="6" spans="1:23" ht="28.5" customHeight="1" x14ac:dyDescent="0.25">
      <c r="B6" s="30" t="s">
        <v>44</v>
      </c>
      <c r="C6" s="71" t="s">
        <v>120</v>
      </c>
      <c r="E6" s="30" t="s">
        <v>48</v>
      </c>
      <c r="F6" s="22" t="s">
        <v>123</v>
      </c>
      <c r="H6" s="2"/>
      <c r="I6" s="2"/>
      <c r="J6" s="2"/>
    </row>
    <row r="7" spans="1:23" ht="28.5" customHeight="1" x14ac:dyDescent="0.25">
      <c r="B7" s="30" t="s">
        <v>45</v>
      </c>
      <c r="C7" s="70">
        <v>11001</v>
      </c>
      <c r="H7" s="2"/>
      <c r="I7" s="2"/>
      <c r="J7" s="2"/>
    </row>
    <row r="8" spans="1:23" ht="28.5" customHeight="1" x14ac:dyDescent="0.25">
      <c r="B8" s="30" t="s">
        <v>46</v>
      </c>
      <c r="C8" s="71" t="s">
        <v>121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5.5" x14ac:dyDescent="0.3">
      <c r="B13" s="83" t="s">
        <v>124</v>
      </c>
      <c r="C13" s="71" t="s">
        <v>125</v>
      </c>
      <c r="D13" s="84" t="s">
        <v>126</v>
      </c>
      <c r="E13" s="85" t="s">
        <v>127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x14ac:dyDescent="0.25">
      <c r="B18" s="103"/>
      <c r="C18" s="103"/>
      <c r="D18" s="103"/>
      <c r="E18" s="103"/>
      <c r="F18" s="36" t="s">
        <v>109</v>
      </c>
      <c r="G18" s="36" t="s">
        <v>110</v>
      </c>
      <c r="H18" s="36" t="s">
        <v>1</v>
      </c>
      <c r="I18" s="36" t="s">
        <v>3</v>
      </c>
      <c r="J18" s="36" t="s">
        <v>105</v>
      </c>
      <c r="K18" s="102"/>
    </row>
    <row r="19" spans="1:11" ht="15" customHeight="1" x14ac:dyDescent="0.25">
      <c r="B19" s="73" t="s">
        <v>129</v>
      </c>
      <c r="C19" s="73" t="s">
        <v>128</v>
      </c>
      <c r="D19" s="73" t="s">
        <v>15</v>
      </c>
      <c r="E19" s="23" t="s">
        <v>134</v>
      </c>
      <c r="F19" s="55">
        <v>2358160.5987500004</v>
      </c>
      <c r="G19" s="55">
        <v>2647172.1286720405</v>
      </c>
      <c r="H19" s="55">
        <f>G19</f>
        <v>2647172.1286720405</v>
      </c>
      <c r="I19" s="55">
        <f>H19</f>
        <v>2647172.1286720405</v>
      </c>
      <c r="J19" s="55">
        <f>I19</f>
        <v>2647172.1286720405</v>
      </c>
      <c r="K19" s="55"/>
    </row>
    <row r="20" spans="1:11" ht="15" customHeight="1" x14ac:dyDescent="0.25">
      <c r="B20" s="23"/>
      <c r="C20" s="23"/>
      <c r="D20" s="23"/>
      <c r="E20" s="23"/>
      <c r="F20" s="55"/>
      <c r="G20" s="55"/>
      <c r="H20" s="55"/>
      <c r="I20" s="55"/>
      <c r="J20" s="55"/>
      <c r="K20" s="55"/>
    </row>
    <row r="21" spans="1:11" ht="15" customHeight="1" x14ac:dyDescent="0.25">
      <c r="B21" s="23"/>
      <c r="C21" s="23"/>
      <c r="D21" s="23"/>
      <c r="E21" s="23"/>
      <c r="F21" s="55"/>
      <c r="G21" s="55"/>
      <c r="H21" s="55"/>
      <c r="I21" s="55"/>
      <c r="J21" s="55"/>
      <c r="K21" s="55"/>
    </row>
    <row r="22" spans="1:11" x14ac:dyDescent="0.25">
      <c r="B22" s="23"/>
      <c r="C22" s="23"/>
      <c r="D22" s="23"/>
      <c r="E22" s="23"/>
      <c r="F22" s="55">
        <f t="shared" ref="F22:G22" si="0">SUM(F19:F21)</f>
        <v>2358160.5987500004</v>
      </c>
      <c r="G22" s="55">
        <f t="shared" si="0"/>
        <v>2647172.1286720405</v>
      </c>
      <c r="H22" s="55">
        <f>SUM(H19:H21)</f>
        <v>2647172.1286720405</v>
      </c>
      <c r="I22" s="55">
        <f t="shared" ref="I22:J22" si="1">SUM(I19:I21)</f>
        <v>2647172.1286720405</v>
      </c>
      <c r="J22" s="55">
        <f t="shared" si="1"/>
        <v>2647172.1286720405</v>
      </c>
      <c r="K22" s="55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ht="18.75" customHeight="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ht="24" customHeight="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ht="21.75" customHeight="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ht="22.5" customHeight="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43.5" customHeight="1" x14ac:dyDescent="0.25">
      <c r="B36" s="108" t="s">
        <v>59</v>
      </c>
      <c r="C36" s="35" t="s">
        <v>60</v>
      </c>
      <c r="D36" s="35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30" customHeight="1" x14ac:dyDescent="0.25">
      <c r="B37" s="108"/>
      <c r="C37" s="35" t="s">
        <v>8</v>
      </c>
      <c r="D37" s="35" t="s">
        <v>0</v>
      </c>
      <c r="E37" s="33" t="s">
        <v>1</v>
      </c>
      <c r="F37" s="33" t="s">
        <v>3</v>
      </c>
      <c r="G37" s="33" t="s">
        <v>105</v>
      </c>
      <c r="H37" s="33" t="s">
        <v>1</v>
      </c>
      <c r="I37" s="33" t="s">
        <v>3</v>
      </c>
      <c r="J37" s="33" t="s">
        <v>105</v>
      </c>
      <c r="K37" s="33" t="s">
        <v>10</v>
      </c>
      <c r="L37" s="33" t="s">
        <v>9</v>
      </c>
      <c r="M37" s="33" t="s">
        <v>106</v>
      </c>
      <c r="N37" s="33" t="s">
        <v>10</v>
      </c>
      <c r="O37" s="33" t="s">
        <v>9</v>
      </c>
      <c r="P37" s="33" t="s">
        <v>106</v>
      </c>
      <c r="Q37" s="34" t="s">
        <v>1</v>
      </c>
      <c r="R37" s="34" t="s">
        <v>3</v>
      </c>
      <c r="S37" s="34" t="s">
        <v>105</v>
      </c>
    </row>
    <row r="38" spans="1:19" x14ac:dyDescent="0.25">
      <c r="B38" s="24"/>
      <c r="C38" s="55">
        <f>'[1]11001.Ampop'!$F$20-C43</f>
        <v>0</v>
      </c>
      <c r="D38" s="55">
        <f>'[1]11001.Ampop'!$H$20-D43</f>
        <v>596522.27931616292</v>
      </c>
      <c r="E38" s="55">
        <f>D44-C44</f>
        <v>289011.52992204018</v>
      </c>
      <c r="F38" s="55">
        <f>E38</f>
        <v>289011.52992204018</v>
      </c>
      <c r="G38" s="55">
        <f>F38</f>
        <v>289011.52992204018</v>
      </c>
      <c r="H38" s="25"/>
      <c r="I38" s="25"/>
      <c r="J38" s="25"/>
      <c r="K38" s="75">
        <f>C38+E38+H38</f>
        <v>289011.52992204018</v>
      </c>
      <c r="L38" s="75">
        <f>C38+F38+I38</f>
        <v>289011.52992204018</v>
      </c>
      <c r="M38" s="75">
        <f>C38+G38+J38</f>
        <v>289011.52992204018</v>
      </c>
      <c r="N38" s="25"/>
      <c r="O38" s="25"/>
      <c r="P38" s="25"/>
      <c r="Q38" s="111">
        <f>K38+N38</f>
        <v>289011.52992204018</v>
      </c>
      <c r="R38" s="111">
        <f>L38+O38</f>
        <v>289011.52992204018</v>
      </c>
      <c r="S38" s="111">
        <f>M38+P38</f>
        <v>289011.52992204018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75">
        <f t="shared" ref="K39:K41" si="2">C39+E39+H39</f>
        <v>0</v>
      </c>
      <c r="L39" s="75">
        <f t="shared" ref="L39:L41" si="3">C39+F39+I39</f>
        <v>0</v>
      </c>
      <c r="M39" s="75">
        <f t="shared" ref="M39:M41" si="4">C39+G39+J39</f>
        <v>0</v>
      </c>
      <c r="N39" s="25"/>
      <c r="O39" s="25"/>
      <c r="P39" s="25"/>
      <c r="Q39" s="111">
        <f t="shared" ref="Q39:Q41" si="5">K39+N39</f>
        <v>0</v>
      </c>
      <c r="R39" s="111">
        <f t="shared" ref="R39:R41" si="6">L39+O39</f>
        <v>0</v>
      </c>
      <c r="S39" s="111">
        <f t="shared" ref="S39:S41" si="7">M39+P39</f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75">
        <f t="shared" si="2"/>
        <v>0</v>
      </c>
      <c r="L40" s="75">
        <f t="shared" si="3"/>
        <v>0</v>
      </c>
      <c r="M40" s="75">
        <f t="shared" si="4"/>
        <v>0</v>
      </c>
      <c r="N40" s="25"/>
      <c r="O40" s="25"/>
      <c r="P40" s="25"/>
      <c r="Q40" s="111">
        <f t="shared" si="5"/>
        <v>0</v>
      </c>
      <c r="R40" s="111">
        <f t="shared" si="6"/>
        <v>0</v>
      </c>
      <c r="S40" s="111">
        <f t="shared" si="7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75">
        <f t="shared" si="2"/>
        <v>0</v>
      </c>
      <c r="L41" s="75">
        <f t="shared" si="3"/>
        <v>0</v>
      </c>
      <c r="M41" s="75">
        <f t="shared" si="4"/>
        <v>0</v>
      </c>
      <c r="N41" s="25"/>
      <c r="O41" s="25"/>
      <c r="P41" s="25"/>
      <c r="Q41" s="111">
        <f t="shared" si="5"/>
        <v>0</v>
      </c>
      <c r="R41" s="111">
        <f t="shared" si="6"/>
        <v>0</v>
      </c>
      <c r="S41" s="111">
        <f t="shared" si="7"/>
        <v>0</v>
      </c>
    </row>
    <row r="42" spans="1:19" ht="28.5" x14ac:dyDescent="0.25">
      <c r="B42" s="17" t="s">
        <v>95</v>
      </c>
      <c r="C42" s="55">
        <f>SUM(C38:C41)</f>
        <v>0</v>
      </c>
      <c r="D42" s="55">
        <f>SUM(D38:D41)</f>
        <v>596522.27931616292</v>
      </c>
      <c r="E42" s="75">
        <f>SUM(E38:E41)</f>
        <v>289011.52992204018</v>
      </c>
      <c r="F42" s="75">
        <f>SUM(F38:F41)</f>
        <v>289011.52992204018</v>
      </c>
      <c r="G42" s="75">
        <f t="shared" ref="F42:J42" si="8">SUM(G38:G41)</f>
        <v>289011.52992204018</v>
      </c>
      <c r="H42" s="18">
        <f t="shared" si="8"/>
        <v>0</v>
      </c>
      <c r="I42" s="18">
        <f t="shared" si="8"/>
        <v>0</v>
      </c>
      <c r="J42" s="18">
        <f t="shared" si="8"/>
        <v>0</v>
      </c>
      <c r="K42" s="75">
        <f>C42+E42+H42</f>
        <v>289011.52992204018</v>
      </c>
      <c r="L42" s="75">
        <f>C42+F42+I42</f>
        <v>289011.52992204018</v>
      </c>
      <c r="M42" s="75">
        <f>C42+G42+J42</f>
        <v>289011.52992204018</v>
      </c>
      <c r="N42" s="3" t="s">
        <v>2</v>
      </c>
      <c r="O42" s="3" t="s">
        <v>2</v>
      </c>
      <c r="P42" s="3" t="s">
        <v>2</v>
      </c>
      <c r="Q42" s="111" t="s">
        <v>2</v>
      </c>
      <c r="R42" s="111" t="s">
        <v>2</v>
      </c>
      <c r="S42" s="111" t="s">
        <v>2</v>
      </c>
    </row>
    <row r="43" spans="1:19" ht="28.5" x14ac:dyDescent="0.25">
      <c r="B43" s="17" t="s">
        <v>96</v>
      </c>
      <c r="C43" s="55">
        <v>2358160.5987500004</v>
      </c>
      <c r="D43" s="55">
        <f>'[1]11001.Ampop'!$H$25+'[1]11001.Ampop'!$H$81</f>
        <v>2050649.8493558776</v>
      </c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75">
        <f>C43</f>
        <v>2358160.5987500004</v>
      </c>
      <c r="L43" s="75">
        <f>C43</f>
        <v>2358160.5987500004</v>
      </c>
      <c r="M43" s="75">
        <f>C43</f>
        <v>2358160.5987500004</v>
      </c>
      <c r="N43" s="3" t="s">
        <v>2</v>
      </c>
      <c r="O43" s="3" t="s">
        <v>2</v>
      </c>
      <c r="P43" s="3" t="s">
        <v>2</v>
      </c>
      <c r="Q43" s="111" t="s">
        <v>2</v>
      </c>
      <c r="R43" s="111" t="s">
        <v>2</v>
      </c>
      <c r="S43" s="111" t="s">
        <v>2</v>
      </c>
    </row>
    <row r="44" spans="1:19" x14ac:dyDescent="0.25">
      <c r="B44" s="17" t="s">
        <v>97</v>
      </c>
      <c r="C44" s="74">
        <f>C42+C43</f>
        <v>2358160.5987500004</v>
      </c>
      <c r="D44" s="74">
        <f>D42+D43</f>
        <v>2647172.1286720405</v>
      </c>
      <c r="E44" s="74">
        <f>E42</f>
        <v>289011.52992204018</v>
      </c>
      <c r="F44" s="74">
        <f t="shared" ref="F44:J44" si="9">F42</f>
        <v>289011.52992204018</v>
      </c>
      <c r="G44" s="74">
        <f t="shared" si="9"/>
        <v>289011.52992204018</v>
      </c>
      <c r="H44" s="74">
        <f t="shared" si="9"/>
        <v>0</v>
      </c>
      <c r="I44" s="74">
        <f t="shared" si="9"/>
        <v>0</v>
      </c>
      <c r="J44" s="74">
        <f t="shared" si="9"/>
        <v>0</v>
      </c>
      <c r="K44" s="74">
        <f>K42+K43</f>
        <v>2647172.1286720405</v>
      </c>
      <c r="L44" s="74">
        <f>L42+L43</f>
        <v>2647172.1286720405</v>
      </c>
      <c r="M44" s="74">
        <f t="shared" ref="M44" si="10">M42+M43</f>
        <v>2647172.1286720405</v>
      </c>
      <c r="N44" s="3">
        <f>SUM(N38:N41)</f>
        <v>0</v>
      </c>
      <c r="O44" s="3">
        <f t="shared" ref="O44:P44" si="11">SUM(O38:O41)</f>
        <v>0</v>
      </c>
      <c r="P44" s="3">
        <f t="shared" si="11"/>
        <v>0</v>
      </c>
      <c r="Q44" s="111">
        <f>K44+N44</f>
        <v>2647172.1286720405</v>
      </c>
      <c r="R44" s="111">
        <f>L44+O44</f>
        <v>2647172.1286720405</v>
      </c>
      <c r="S44" s="111">
        <f>M44+P44</f>
        <v>2647172.1286720405</v>
      </c>
    </row>
  </sheetData>
  <mergeCells count="13">
    <mergeCell ref="N36:P36"/>
    <mergeCell ref="Q36:S36"/>
    <mergeCell ref="B32:E32"/>
    <mergeCell ref="B36:B37"/>
    <mergeCell ref="E36:G36"/>
    <mergeCell ref="H36:J36"/>
    <mergeCell ref="K36:M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29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6"/>
  <sheetViews>
    <sheetView topLeftCell="D20" zoomScaleNormal="100" workbookViewId="0">
      <selection activeCell="T44" sqref="T4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3.85546875" customWidth="1"/>
    <col min="9" max="9" width="12.5703125" customWidth="1"/>
    <col min="10" max="10" width="16.85546875" customWidth="1"/>
    <col min="11" max="11" width="18.28515625" bestFit="1" customWidth="1"/>
    <col min="12" max="13" width="9" customWidth="1"/>
    <col min="14" max="14" width="9.5703125" customWidth="1"/>
    <col min="15" max="15" width="8.140625" customWidth="1"/>
    <col min="16" max="16" width="8" customWidth="1"/>
    <col min="17" max="19" width="10.140625" bestFit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70">
        <v>1141</v>
      </c>
      <c r="E5" s="30" t="s">
        <v>47</v>
      </c>
      <c r="F5" s="70">
        <v>2013</v>
      </c>
      <c r="H5" s="2"/>
      <c r="I5" s="2"/>
      <c r="J5" s="2"/>
    </row>
    <row r="6" spans="1:23" ht="19.5" customHeight="1" x14ac:dyDescent="0.25">
      <c r="B6" s="30" t="s">
        <v>44</v>
      </c>
      <c r="C6" s="71" t="s">
        <v>120</v>
      </c>
      <c r="E6" s="30" t="s">
        <v>48</v>
      </c>
      <c r="F6" s="70" t="s">
        <v>135</v>
      </c>
      <c r="H6" s="2"/>
      <c r="I6" s="2"/>
      <c r="J6" s="2"/>
    </row>
    <row r="7" spans="1:23" ht="18" customHeight="1" x14ac:dyDescent="0.25">
      <c r="B7" s="30" t="s">
        <v>45</v>
      </c>
      <c r="C7" s="70">
        <v>11007</v>
      </c>
      <c r="H7" s="2"/>
      <c r="I7" s="2"/>
      <c r="J7" s="2"/>
    </row>
    <row r="8" spans="1:23" ht="18" customHeight="1" x14ac:dyDescent="0.25">
      <c r="B8" s="30" t="s">
        <v>46</v>
      </c>
      <c r="C8" s="71" t="s">
        <v>130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230.25" x14ac:dyDescent="0.3">
      <c r="B13" s="80" t="s">
        <v>124</v>
      </c>
      <c r="C13" s="80" t="s">
        <v>131</v>
      </c>
      <c r="D13" s="81" t="s">
        <v>132</v>
      </c>
      <c r="E13" s="82" t="s">
        <v>133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 t="s">
        <v>128</v>
      </c>
      <c r="D19" s="23" t="s">
        <v>15</v>
      </c>
      <c r="E19" s="23" t="s">
        <v>134</v>
      </c>
      <c r="F19" s="113">
        <v>280669.90000000002</v>
      </c>
      <c r="G19" s="113">
        <v>833333.80000000016</v>
      </c>
      <c r="H19" s="113">
        <v>833333.80000000016</v>
      </c>
      <c r="I19" s="113">
        <v>833333.80000000016</v>
      </c>
      <c r="J19" s="113">
        <v>833333.80000000016</v>
      </c>
      <c r="K19" s="112"/>
    </row>
    <row r="20" spans="1:11" x14ac:dyDescent="0.25">
      <c r="B20" s="23"/>
      <c r="C20" s="23"/>
      <c r="D20" s="23"/>
      <c r="E20" s="23"/>
      <c r="F20" s="113"/>
      <c r="G20" s="113"/>
      <c r="H20" s="113"/>
      <c r="I20" s="113"/>
      <c r="J20" s="113"/>
      <c r="K20" s="112"/>
    </row>
    <row r="21" spans="1:11" x14ac:dyDescent="0.25">
      <c r="B21" s="23"/>
      <c r="C21" s="23"/>
      <c r="D21" s="23"/>
      <c r="E21" s="23"/>
      <c r="F21" s="113"/>
      <c r="G21" s="113"/>
      <c r="H21" s="113"/>
      <c r="I21" s="113"/>
      <c r="J21" s="113"/>
      <c r="K21" s="112"/>
    </row>
    <row r="22" spans="1:11" x14ac:dyDescent="0.25">
      <c r="B22" s="23"/>
      <c r="C22" s="23"/>
      <c r="D22" s="23"/>
      <c r="E22" s="23"/>
      <c r="F22" s="113"/>
      <c r="G22" s="113"/>
      <c r="H22" s="113"/>
      <c r="I22" s="113"/>
      <c r="J22" s="113"/>
      <c r="K22" s="11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A38">
        <v>4234</v>
      </c>
      <c r="B38" s="24"/>
      <c r="C38" s="113">
        <v>96885.900000000023</v>
      </c>
      <c r="D38" s="113">
        <v>247520.14129782422</v>
      </c>
      <c r="E38" s="113">
        <v>552663.90000000014</v>
      </c>
      <c r="F38" s="113">
        <f>E38</f>
        <v>552663.90000000014</v>
      </c>
      <c r="G38" s="113">
        <f>F38</f>
        <v>552663.90000000014</v>
      </c>
      <c r="H38" s="25"/>
      <c r="I38" s="25"/>
      <c r="J38" s="25"/>
      <c r="K38" s="114">
        <f>C38+E38+H38</f>
        <v>649549.80000000016</v>
      </c>
      <c r="L38" s="114">
        <f>C38+F38+I38</f>
        <v>649549.80000000016</v>
      </c>
      <c r="M38" s="114">
        <f>C38+G38+J38</f>
        <v>649549.80000000016</v>
      </c>
      <c r="N38" s="25"/>
      <c r="O38" s="25"/>
      <c r="P38" s="25"/>
      <c r="Q38" s="111">
        <f>K38+N38</f>
        <v>649549.80000000016</v>
      </c>
      <c r="R38" s="111">
        <f>L38+O38</f>
        <v>649549.80000000016</v>
      </c>
      <c r="S38" s="111">
        <f>M38+P38</f>
        <v>649549.80000000016</v>
      </c>
    </row>
    <row r="39" spans="1:19" x14ac:dyDescent="0.25">
      <c r="B39" s="24"/>
      <c r="C39" s="113"/>
      <c r="D39" s="113"/>
      <c r="E39" s="113"/>
      <c r="F39" s="113"/>
      <c r="G39" s="113"/>
      <c r="H39" s="25"/>
      <c r="I39" s="25"/>
      <c r="J39" s="25"/>
      <c r="K39" s="114">
        <f t="shared" ref="K39:K41" si="0">C39+E39+H39</f>
        <v>0</v>
      </c>
      <c r="L39" s="114">
        <f t="shared" ref="L39:L41" si="1">C39+F39+I39</f>
        <v>0</v>
      </c>
      <c r="M39" s="114">
        <f t="shared" ref="M39:M41" si="2">C39+G39+J39</f>
        <v>0</v>
      </c>
      <c r="N39" s="25"/>
      <c r="O39" s="25"/>
      <c r="P39" s="25"/>
      <c r="Q39" s="111">
        <f t="shared" ref="Q39:S41" si="3">K39+N39</f>
        <v>0</v>
      </c>
      <c r="R39" s="111">
        <f t="shared" si="3"/>
        <v>0</v>
      </c>
      <c r="S39" s="111">
        <f t="shared" si="3"/>
        <v>0</v>
      </c>
    </row>
    <row r="40" spans="1:19" x14ac:dyDescent="0.25">
      <c r="B40" s="24"/>
      <c r="C40" s="113"/>
      <c r="D40" s="113"/>
      <c r="E40" s="113"/>
      <c r="F40" s="113"/>
      <c r="G40" s="113"/>
      <c r="H40" s="25"/>
      <c r="I40" s="25"/>
      <c r="J40" s="25"/>
      <c r="K40" s="114">
        <f t="shared" si="0"/>
        <v>0</v>
      </c>
      <c r="L40" s="114">
        <f t="shared" si="1"/>
        <v>0</v>
      </c>
      <c r="M40" s="114">
        <f t="shared" si="2"/>
        <v>0</v>
      </c>
      <c r="N40" s="25"/>
      <c r="O40" s="25"/>
      <c r="P40" s="25"/>
      <c r="Q40" s="111">
        <f t="shared" si="3"/>
        <v>0</v>
      </c>
      <c r="R40" s="111">
        <f t="shared" si="3"/>
        <v>0</v>
      </c>
      <c r="S40" s="111">
        <f t="shared" si="3"/>
        <v>0</v>
      </c>
    </row>
    <row r="41" spans="1:19" x14ac:dyDescent="0.25">
      <c r="B41" s="24"/>
      <c r="C41" s="113"/>
      <c r="D41" s="113"/>
      <c r="E41" s="113"/>
      <c r="F41" s="113"/>
      <c r="G41" s="113"/>
      <c r="H41" s="25"/>
      <c r="I41" s="25"/>
      <c r="J41" s="25"/>
      <c r="K41" s="114">
        <f t="shared" si="0"/>
        <v>0</v>
      </c>
      <c r="L41" s="114">
        <f t="shared" si="1"/>
        <v>0</v>
      </c>
      <c r="M41" s="114">
        <f t="shared" si="2"/>
        <v>0</v>
      </c>
      <c r="N41" s="25"/>
      <c r="O41" s="25"/>
      <c r="P41" s="25"/>
      <c r="Q41" s="111">
        <f t="shared" si="3"/>
        <v>0</v>
      </c>
      <c r="R41" s="111">
        <f t="shared" si="3"/>
        <v>0</v>
      </c>
      <c r="S41" s="111">
        <f t="shared" si="3"/>
        <v>0</v>
      </c>
    </row>
    <row r="42" spans="1:19" ht="28.5" x14ac:dyDescent="0.25">
      <c r="B42" s="17" t="s">
        <v>95</v>
      </c>
      <c r="C42" s="113">
        <f>SUM(C38:C41)</f>
        <v>96885.900000000023</v>
      </c>
      <c r="D42" s="113">
        <f>SUM(D38:D41)</f>
        <v>247520.14129782422</v>
      </c>
      <c r="E42" s="114">
        <f>SUM(E38:E41)</f>
        <v>552663.90000000014</v>
      </c>
      <c r="F42" s="114">
        <f t="shared" ref="F42:J42" si="4">SUM(F38:F41)</f>
        <v>552663.90000000014</v>
      </c>
      <c r="G42" s="114">
        <f t="shared" si="4"/>
        <v>552663.90000000014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114">
        <f>C42+E42+H42</f>
        <v>649549.80000000016</v>
      </c>
      <c r="L42" s="114">
        <f>C42+F42+I42</f>
        <v>649549.80000000016</v>
      </c>
      <c r="M42" s="114">
        <f>C42+G42+J42</f>
        <v>649549.80000000016</v>
      </c>
      <c r="N42" s="47" t="s">
        <v>2</v>
      </c>
      <c r="O42" s="47" t="s">
        <v>2</v>
      </c>
      <c r="P42" s="47" t="s">
        <v>2</v>
      </c>
      <c r="Q42" s="111" t="s">
        <v>2</v>
      </c>
      <c r="R42" s="111" t="s">
        <v>2</v>
      </c>
      <c r="S42" s="111" t="s">
        <v>2</v>
      </c>
    </row>
    <row r="43" spans="1:19" ht="28.5" x14ac:dyDescent="0.25">
      <c r="B43" s="17" t="s">
        <v>96</v>
      </c>
      <c r="C43" s="113">
        <f>'[2]11007'!$F$25+'[2]11007'!$F$81</f>
        <v>183784</v>
      </c>
      <c r="D43" s="113">
        <f>'[2]11007'!$H$25+'[2]11007'!$H$81</f>
        <v>585813.65870217595</v>
      </c>
      <c r="E43" s="114" t="s">
        <v>34</v>
      </c>
      <c r="F43" s="114" t="s">
        <v>34</v>
      </c>
      <c r="G43" s="114" t="s">
        <v>34</v>
      </c>
      <c r="H43" s="45" t="s">
        <v>34</v>
      </c>
      <c r="I43" s="45" t="s">
        <v>34</v>
      </c>
      <c r="J43" s="45" t="s">
        <v>34</v>
      </c>
      <c r="K43" s="114">
        <f>C43</f>
        <v>183784</v>
      </c>
      <c r="L43" s="114">
        <f>C43</f>
        <v>183784</v>
      </c>
      <c r="M43" s="114">
        <f>C43</f>
        <v>183784</v>
      </c>
      <c r="N43" s="47" t="s">
        <v>2</v>
      </c>
      <c r="O43" s="47" t="s">
        <v>2</v>
      </c>
      <c r="P43" s="47" t="s">
        <v>2</v>
      </c>
      <c r="Q43" s="111" t="s">
        <v>2</v>
      </c>
      <c r="R43" s="111" t="s">
        <v>2</v>
      </c>
      <c r="S43" s="111" t="s">
        <v>2</v>
      </c>
    </row>
    <row r="44" spans="1:19" x14ac:dyDescent="0.25">
      <c r="B44" s="17" t="s">
        <v>97</v>
      </c>
      <c r="C44" s="114">
        <f>C42+C43</f>
        <v>280669.90000000002</v>
      </c>
      <c r="D44" s="114">
        <f>D42+D43</f>
        <v>833333.80000000016</v>
      </c>
      <c r="E44" s="114">
        <f>E42</f>
        <v>552663.90000000014</v>
      </c>
      <c r="F44" s="114">
        <f t="shared" ref="F44:J44" si="5">F42</f>
        <v>552663.90000000014</v>
      </c>
      <c r="G44" s="114">
        <f t="shared" si="5"/>
        <v>552663.90000000014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114">
        <f>K42+K43</f>
        <v>833333.80000000016</v>
      </c>
      <c r="L44" s="114">
        <f t="shared" ref="L44:M44" si="6">L42+L43</f>
        <v>833333.80000000016</v>
      </c>
      <c r="M44" s="114">
        <f t="shared" si="6"/>
        <v>833333.80000000016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111">
        <f>K44+N44</f>
        <v>833333.80000000016</v>
      </c>
      <c r="R44" s="111">
        <f>L44+O44</f>
        <v>833333.80000000016</v>
      </c>
      <c r="S44" s="111">
        <f>M44+P44</f>
        <v>833333.80000000016</v>
      </c>
    </row>
    <row r="45" spans="1:19" x14ac:dyDescent="0.25">
      <c r="E45" s="86">
        <v>833333.80000000016</v>
      </c>
      <c r="Q45" s="109">
        <f>H19-Q44</f>
        <v>0</v>
      </c>
      <c r="R45" s="109">
        <f t="shared" ref="R45:S45" si="8">I19-R44</f>
        <v>0</v>
      </c>
      <c r="S45" s="109">
        <f t="shared" si="8"/>
        <v>0</v>
      </c>
    </row>
    <row r="46" spans="1:19" x14ac:dyDescent="0.25">
      <c r="E46" s="109">
        <f>E45-C44</f>
        <v>552663.90000000014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6"/>
  <sheetViews>
    <sheetView topLeftCell="D22" zoomScaleNormal="100" workbookViewId="0">
      <selection activeCell="T44" sqref="T4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3" width="15.7109375" customWidth="1"/>
    <col min="14" max="14" width="9.5703125" customWidth="1"/>
    <col min="15" max="15" width="8.140625" customWidth="1"/>
    <col min="16" max="16" width="8" customWidth="1"/>
    <col min="17" max="19" width="9.7109375" bestFit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39.75" customHeight="1" x14ac:dyDescent="0.25">
      <c r="B5" s="30" t="s">
        <v>43</v>
      </c>
      <c r="C5" s="70">
        <v>1141</v>
      </c>
      <c r="E5" s="30" t="s">
        <v>47</v>
      </c>
      <c r="F5" s="70">
        <v>2016</v>
      </c>
      <c r="H5" s="2"/>
      <c r="I5" s="2"/>
      <c r="J5" s="2"/>
    </row>
    <row r="6" spans="1:23" ht="39.75" customHeight="1" x14ac:dyDescent="0.25">
      <c r="B6" s="30" t="s">
        <v>44</v>
      </c>
      <c r="C6" s="71" t="s">
        <v>120</v>
      </c>
      <c r="E6" s="30" t="s">
        <v>48</v>
      </c>
      <c r="F6" s="70" t="s">
        <v>135</v>
      </c>
      <c r="H6" s="2"/>
      <c r="I6" s="2"/>
      <c r="J6" s="2"/>
    </row>
    <row r="7" spans="1:23" ht="39.75" customHeight="1" x14ac:dyDescent="0.25">
      <c r="B7" s="30" t="s">
        <v>45</v>
      </c>
      <c r="C7" s="70">
        <v>11009</v>
      </c>
      <c r="H7" s="2"/>
      <c r="I7" s="2"/>
      <c r="J7" s="2"/>
    </row>
    <row r="8" spans="1:23" ht="39.75" customHeight="1" x14ac:dyDescent="0.25">
      <c r="B8" s="30" t="s">
        <v>46</v>
      </c>
      <c r="C8" s="71" t="s">
        <v>136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48.5" x14ac:dyDescent="0.3">
      <c r="B13" s="79" t="s">
        <v>124</v>
      </c>
      <c r="C13" s="79" t="s">
        <v>137</v>
      </c>
      <c r="D13" s="72" t="s">
        <v>138</v>
      </c>
      <c r="E13" s="79" t="s">
        <v>139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 t="s">
        <v>128</v>
      </c>
      <c r="D19" s="23" t="s">
        <v>15</v>
      </c>
      <c r="E19" s="23" t="s">
        <v>134</v>
      </c>
      <c r="F19" s="113">
        <v>511296.39999999997</v>
      </c>
      <c r="G19" s="113">
        <v>355045.7148782739</v>
      </c>
      <c r="H19" s="113">
        <v>355045.7148782739</v>
      </c>
      <c r="I19" s="113">
        <v>355045.7148782739</v>
      </c>
      <c r="J19" s="113">
        <v>355045.7148782739</v>
      </c>
      <c r="K19" s="23"/>
    </row>
    <row r="20" spans="1:11" x14ac:dyDescent="0.25">
      <c r="B20" s="23"/>
      <c r="C20" s="23"/>
      <c r="D20" s="23"/>
      <c r="E20" s="23"/>
      <c r="F20" s="113"/>
      <c r="G20" s="113"/>
      <c r="H20" s="113"/>
      <c r="I20" s="113"/>
      <c r="J20" s="113"/>
      <c r="K20" s="23"/>
    </row>
    <row r="21" spans="1:11" x14ac:dyDescent="0.25">
      <c r="B21" s="23"/>
      <c r="C21" s="23"/>
      <c r="D21" s="23"/>
      <c r="E21" s="23"/>
      <c r="F21" s="113"/>
      <c r="G21" s="113"/>
      <c r="H21" s="113"/>
      <c r="I21" s="113"/>
      <c r="J21" s="113"/>
      <c r="K21" s="23"/>
    </row>
    <row r="22" spans="1:11" x14ac:dyDescent="0.25">
      <c r="B22" s="23"/>
      <c r="C22" s="23"/>
      <c r="D22" s="23"/>
      <c r="E22" s="23"/>
      <c r="F22" s="113"/>
      <c r="G22" s="113"/>
      <c r="H22" s="113"/>
      <c r="I22" s="113"/>
      <c r="J22" s="11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ht="40.5" x14ac:dyDescent="0.25">
      <c r="B38" s="24" t="s">
        <v>140</v>
      </c>
      <c r="C38" s="113">
        <v>122971.89999999997</v>
      </c>
      <c r="D38" s="113">
        <v>109840.11487827389</v>
      </c>
      <c r="E38" s="113"/>
      <c r="F38" s="113"/>
      <c r="G38" s="113"/>
      <c r="H38" s="113">
        <v>-156250.68512172569</v>
      </c>
      <c r="I38" s="113">
        <v>-156250.68512172569</v>
      </c>
      <c r="J38" s="113">
        <f>I38</f>
        <v>-156250.68512172569</v>
      </c>
      <c r="K38" s="114">
        <f>C38+E38+H38</f>
        <v>-33278.785121725727</v>
      </c>
      <c r="L38" s="114">
        <f>C38+F38+I38</f>
        <v>-33278.785121725727</v>
      </c>
      <c r="M38" s="114">
        <f>C38+G38+J38</f>
        <v>-33278.785121725727</v>
      </c>
      <c r="N38" s="25"/>
      <c r="O38" s="25"/>
      <c r="P38" s="25"/>
      <c r="Q38" s="111">
        <f>K38+N38</f>
        <v>-33278.785121725727</v>
      </c>
      <c r="R38" s="111">
        <f>L38+O38</f>
        <v>-33278.785121725727</v>
      </c>
      <c r="S38" s="111">
        <f>M38+P38</f>
        <v>-33278.785121725727</v>
      </c>
    </row>
    <row r="39" spans="1:19" ht="40.5" x14ac:dyDescent="0.25">
      <c r="B39" s="24" t="s">
        <v>141</v>
      </c>
      <c r="C39" s="113"/>
      <c r="D39" s="113"/>
      <c r="E39" s="113"/>
      <c r="F39" s="113"/>
      <c r="G39" s="113"/>
      <c r="H39" s="113"/>
      <c r="I39" s="113"/>
      <c r="J39" s="113"/>
      <c r="K39" s="114">
        <f t="shared" ref="K39:K41" si="0">C39+E39+H39</f>
        <v>0</v>
      </c>
      <c r="L39" s="114">
        <f t="shared" ref="L39:L41" si="1">C39+F39+I39</f>
        <v>0</v>
      </c>
      <c r="M39" s="114">
        <f t="shared" ref="M39:M41" si="2">C39+G39+J39</f>
        <v>0</v>
      </c>
      <c r="N39" s="25"/>
      <c r="O39" s="25"/>
      <c r="P39" s="25"/>
      <c r="Q39" s="111">
        <f t="shared" ref="Q39:S41" si="3">K39+N39</f>
        <v>0</v>
      </c>
      <c r="R39" s="111">
        <f t="shared" si="3"/>
        <v>0</v>
      </c>
      <c r="S39" s="111">
        <f t="shared" si="3"/>
        <v>0</v>
      </c>
    </row>
    <row r="40" spans="1:19" x14ac:dyDescent="0.25">
      <c r="B40" s="24"/>
      <c r="C40" s="113"/>
      <c r="D40" s="113"/>
      <c r="E40" s="113"/>
      <c r="F40" s="113"/>
      <c r="G40" s="113"/>
      <c r="H40" s="113"/>
      <c r="I40" s="113"/>
      <c r="J40" s="113"/>
      <c r="K40" s="114">
        <f t="shared" si="0"/>
        <v>0</v>
      </c>
      <c r="L40" s="114">
        <f t="shared" si="1"/>
        <v>0</v>
      </c>
      <c r="M40" s="114">
        <f t="shared" si="2"/>
        <v>0</v>
      </c>
      <c r="N40" s="25"/>
      <c r="O40" s="25"/>
      <c r="P40" s="25"/>
      <c r="Q40" s="111">
        <f t="shared" si="3"/>
        <v>0</v>
      </c>
      <c r="R40" s="111">
        <f t="shared" si="3"/>
        <v>0</v>
      </c>
      <c r="S40" s="111">
        <f t="shared" si="3"/>
        <v>0</v>
      </c>
    </row>
    <row r="41" spans="1:19" x14ac:dyDescent="0.25">
      <c r="B41" s="24"/>
      <c r="C41" s="113"/>
      <c r="D41" s="113"/>
      <c r="E41" s="113"/>
      <c r="F41" s="113"/>
      <c r="G41" s="113"/>
      <c r="H41" s="113"/>
      <c r="I41" s="113"/>
      <c r="J41" s="113"/>
      <c r="K41" s="114">
        <f t="shared" si="0"/>
        <v>0</v>
      </c>
      <c r="L41" s="114">
        <f t="shared" si="1"/>
        <v>0</v>
      </c>
      <c r="M41" s="114">
        <f t="shared" si="2"/>
        <v>0</v>
      </c>
      <c r="N41" s="25"/>
      <c r="O41" s="25"/>
      <c r="P41" s="25"/>
      <c r="Q41" s="111">
        <f t="shared" si="3"/>
        <v>0</v>
      </c>
      <c r="R41" s="111">
        <f t="shared" si="3"/>
        <v>0</v>
      </c>
      <c r="S41" s="111">
        <f t="shared" si="3"/>
        <v>0</v>
      </c>
    </row>
    <row r="42" spans="1:19" ht="28.5" x14ac:dyDescent="0.25">
      <c r="B42" s="17" t="s">
        <v>95</v>
      </c>
      <c r="C42" s="113">
        <f>SUM(C38:C41)</f>
        <v>122971.89999999997</v>
      </c>
      <c r="D42" s="113">
        <f>SUM(D38:D41)</f>
        <v>109840.11487827389</v>
      </c>
      <c r="E42" s="45">
        <f>SUM(E38:E41)</f>
        <v>0</v>
      </c>
      <c r="F42" s="45">
        <f t="shared" ref="F42:J42" si="4">SUM(F38:F41)</f>
        <v>0</v>
      </c>
      <c r="G42" s="76">
        <f t="shared" si="4"/>
        <v>0</v>
      </c>
      <c r="H42" s="114">
        <f t="shared" si="4"/>
        <v>-156250.68512172569</v>
      </c>
      <c r="I42" s="114">
        <f t="shared" si="4"/>
        <v>-156250.68512172569</v>
      </c>
      <c r="J42" s="114">
        <f t="shared" si="4"/>
        <v>-156250.68512172569</v>
      </c>
      <c r="K42" s="114">
        <f>C42+E42+H42</f>
        <v>-33278.785121725727</v>
      </c>
      <c r="L42" s="114">
        <f>C42+F42+I42</f>
        <v>-33278.785121725727</v>
      </c>
      <c r="M42" s="114">
        <f>C42+G42+J42</f>
        <v>-33278.785121725727</v>
      </c>
      <c r="N42" s="114" t="s">
        <v>2</v>
      </c>
      <c r="O42" s="114" t="s">
        <v>2</v>
      </c>
      <c r="P42" s="114" t="s">
        <v>2</v>
      </c>
      <c r="Q42" s="111" t="s">
        <v>2</v>
      </c>
      <c r="R42" s="111" t="s">
        <v>2</v>
      </c>
      <c r="S42" s="111" t="s">
        <v>2</v>
      </c>
    </row>
    <row r="43" spans="1:19" ht="28.5" x14ac:dyDescent="0.25">
      <c r="B43" s="17" t="s">
        <v>96</v>
      </c>
      <c r="C43" s="113">
        <f>[3]Ynd11009!$F$25+[3]Ynd11009!$F$81</f>
        <v>388324.5</v>
      </c>
      <c r="D43" s="113">
        <f>[3]Ynd11009!$H$25+[3]Ynd11009!$H$81</f>
        <v>245205.6</v>
      </c>
      <c r="E43" s="45" t="s">
        <v>34</v>
      </c>
      <c r="F43" s="45" t="s">
        <v>34</v>
      </c>
      <c r="G43" s="76" t="s">
        <v>34</v>
      </c>
      <c r="H43" s="114" t="s">
        <v>34</v>
      </c>
      <c r="I43" s="114" t="s">
        <v>34</v>
      </c>
      <c r="J43" s="114" t="s">
        <v>34</v>
      </c>
      <c r="K43" s="114">
        <f>C43</f>
        <v>388324.5</v>
      </c>
      <c r="L43" s="114">
        <f>C43</f>
        <v>388324.5</v>
      </c>
      <c r="M43" s="114">
        <f>C43</f>
        <v>388324.5</v>
      </c>
      <c r="N43" s="114" t="s">
        <v>2</v>
      </c>
      <c r="O43" s="114" t="s">
        <v>2</v>
      </c>
      <c r="P43" s="114" t="s">
        <v>2</v>
      </c>
      <c r="Q43" s="111" t="s">
        <v>2</v>
      </c>
      <c r="R43" s="111" t="s">
        <v>2</v>
      </c>
      <c r="S43" s="111" t="s">
        <v>2</v>
      </c>
    </row>
    <row r="44" spans="1:19" x14ac:dyDescent="0.25">
      <c r="B44" s="17" t="s">
        <v>97</v>
      </c>
      <c r="C44" s="114">
        <f>C42+C43</f>
        <v>511296.39999999997</v>
      </c>
      <c r="D44" s="114">
        <f>D42+D43</f>
        <v>355045.7148782739</v>
      </c>
      <c r="E44" s="45">
        <f>E42</f>
        <v>0</v>
      </c>
      <c r="F44" s="45">
        <f t="shared" ref="F44:J44" si="5">F42</f>
        <v>0</v>
      </c>
      <c r="G44" s="76">
        <f t="shared" si="5"/>
        <v>0</v>
      </c>
      <c r="H44" s="114">
        <f t="shared" si="5"/>
        <v>-156250.68512172569</v>
      </c>
      <c r="I44" s="114">
        <f t="shared" si="5"/>
        <v>-156250.68512172569</v>
      </c>
      <c r="J44" s="114">
        <f t="shared" si="5"/>
        <v>-156250.68512172569</v>
      </c>
      <c r="K44" s="114">
        <f>K42+K43</f>
        <v>355045.71487827424</v>
      </c>
      <c r="L44" s="114">
        <f t="shared" ref="L44:M44" si="6">L42+L43</f>
        <v>355045.71487827424</v>
      </c>
      <c r="M44" s="114">
        <f t="shared" si="6"/>
        <v>355045.71487827424</v>
      </c>
      <c r="N44" s="114">
        <f>SUM(N38:N41)</f>
        <v>0</v>
      </c>
      <c r="O44" s="114">
        <f t="shared" ref="O44:P44" si="7">SUM(O38:O41)</f>
        <v>0</v>
      </c>
      <c r="P44" s="114">
        <f t="shared" si="7"/>
        <v>0</v>
      </c>
      <c r="Q44" s="111">
        <f>K44+N44</f>
        <v>355045.71487827424</v>
      </c>
      <c r="R44" s="111">
        <f>L44+O44</f>
        <v>355045.71487827424</v>
      </c>
      <c r="S44" s="111">
        <f>M44+P44</f>
        <v>355045.71487827424</v>
      </c>
    </row>
    <row r="45" spans="1:19" x14ac:dyDescent="0.25">
      <c r="Q45" s="109">
        <f>H19-Q44</f>
        <v>0</v>
      </c>
      <c r="R45" s="109">
        <f t="shared" ref="R45:S45" si="8">I19-R44</f>
        <v>0</v>
      </c>
      <c r="S45" s="109">
        <f t="shared" si="8"/>
        <v>0</v>
      </c>
    </row>
    <row r="46" spans="1:19" x14ac:dyDescent="0.25">
      <c r="Q46" s="86">
        <f t="shared" ref="Q46:R46" si="9">Q44-Q45</f>
        <v>355045.71487827424</v>
      </c>
      <c r="R46" s="86">
        <f t="shared" si="9"/>
        <v>355045.71487827424</v>
      </c>
      <c r="S46" s="86">
        <f>S44-S45</f>
        <v>355045.71487827424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6"/>
  <sheetViews>
    <sheetView topLeftCell="D31" zoomScaleNormal="100" workbookViewId="0">
      <selection activeCell="T44" sqref="T4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10" width="17.28515625" customWidth="1"/>
    <col min="11" max="11" width="18.28515625" bestFit="1" customWidth="1"/>
    <col min="12" max="13" width="11.85546875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70">
        <v>1141</v>
      </c>
      <c r="E5" s="30" t="s">
        <v>47</v>
      </c>
      <c r="F5" s="22">
        <v>2004</v>
      </c>
      <c r="H5" s="2"/>
      <c r="I5" s="2"/>
      <c r="J5" s="2"/>
    </row>
    <row r="6" spans="1:23" ht="25.5" customHeight="1" x14ac:dyDescent="0.25">
      <c r="B6" s="30" t="s">
        <v>44</v>
      </c>
      <c r="C6" s="71" t="s">
        <v>120</v>
      </c>
      <c r="E6" s="30" t="s">
        <v>48</v>
      </c>
      <c r="F6" s="22" t="s">
        <v>135</v>
      </c>
      <c r="H6" s="2"/>
      <c r="I6" s="2"/>
      <c r="J6" s="2"/>
    </row>
    <row r="7" spans="1:23" ht="18" customHeight="1" x14ac:dyDescent="0.25">
      <c r="B7" s="30" t="s">
        <v>45</v>
      </c>
      <c r="C7" s="70">
        <v>12001</v>
      </c>
      <c r="H7" s="2"/>
      <c r="I7" s="2"/>
      <c r="J7" s="2"/>
    </row>
    <row r="8" spans="1:23" ht="170.25" customHeight="1" x14ac:dyDescent="0.25">
      <c r="B8" s="30" t="s">
        <v>46</v>
      </c>
      <c r="C8" s="71" t="s">
        <v>143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255" x14ac:dyDescent="0.3">
      <c r="B13" s="79" t="s">
        <v>144</v>
      </c>
      <c r="C13" s="71" t="s">
        <v>145</v>
      </c>
      <c r="D13" s="79" t="s">
        <v>146</v>
      </c>
      <c r="E13" s="87" t="s">
        <v>147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272.25" customHeight="1" x14ac:dyDescent="0.25">
      <c r="B19" s="88" t="s">
        <v>148</v>
      </c>
      <c r="C19" s="88" t="s">
        <v>149</v>
      </c>
      <c r="D19" s="88" t="s">
        <v>18</v>
      </c>
      <c r="E19" s="88" t="s">
        <v>134</v>
      </c>
      <c r="F19" s="89">
        <v>3396</v>
      </c>
      <c r="G19" s="89">
        <v>31392</v>
      </c>
      <c r="H19" s="89">
        <v>31392</v>
      </c>
      <c r="I19" s="89">
        <v>31392</v>
      </c>
      <c r="J19" s="89">
        <v>31392</v>
      </c>
      <c r="K19" s="87" t="s">
        <v>150</v>
      </c>
    </row>
    <row r="20" spans="1:11" ht="202.5" x14ac:dyDescent="0.25">
      <c r="B20" s="88" t="s">
        <v>151</v>
      </c>
      <c r="C20" s="88" t="s">
        <v>128</v>
      </c>
      <c r="D20" s="88" t="s">
        <v>15</v>
      </c>
      <c r="E20" s="88" t="s">
        <v>152</v>
      </c>
      <c r="F20" s="88"/>
      <c r="G20" s="88"/>
      <c r="H20" s="88"/>
      <c r="I20" s="88"/>
      <c r="J20" s="88"/>
      <c r="K20" s="87" t="s">
        <v>153</v>
      </c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ht="27" x14ac:dyDescent="0.25">
      <c r="B38" s="24" t="s">
        <v>154</v>
      </c>
      <c r="C38" s="93">
        <v>3396</v>
      </c>
      <c r="D38" s="93"/>
      <c r="E38" s="93"/>
      <c r="F38" s="93"/>
      <c r="G38" s="93"/>
      <c r="H38" s="93">
        <v>27996</v>
      </c>
      <c r="I38" s="93">
        <v>27996</v>
      </c>
      <c r="J38" s="93">
        <v>27996</v>
      </c>
      <c r="K38" s="114">
        <f>C38+E38+H38</f>
        <v>31392</v>
      </c>
      <c r="L38" s="114">
        <f>C38+F38+I38</f>
        <v>31392</v>
      </c>
      <c r="M38" s="114">
        <f>C38+G38+J38</f>
        <v>31392</v>
      </c>
      <c r="N38" s="25"/>
      <c r="O38" s="25"/>
      <c r="P38" s="25"/>
      <c r="Q38" s="111">
        <f>K38+N38</f>
        <v>31392</v>
      </c>
      <c r="R38" s="111">
        <f>L38+O38</f>
        <v>31392</v>
      </c>
      <c r="S38" s="111">
        <f>M38+P38</f>
        <v>31392</v>
      </c>
    </row>
    <row r="39" spans="1:19" x14ac:dyDescent="0.25">
      <c r="B39" s="24"/>
      <c r="C39" s="93"/>
      <c r="D39" s="93"/>
      <c r="E39" s="93"/>
      <c r="F39" s="93"/>
      <c r="G39" s="93"/>
      <c r="H39" s="93"/>
      <c r="I39" s="93"/>
      <c r="J39" s="93"/>
      <c r="K39" s="114">
        <f t="shared" ref="K39:K41" si="0">C39+E39+H39</f>
        <v>0</v>
      </c>
      <c r="L39" s="114">
        <f t="shared" ref="L39:L41" si="1">C39+F39+I39</f>
        <v>0</v>
      </c>
      <c r="M39" s="114">
        <f t="shared" ref="M39:M41" si="2">C39+G39+J39</f>
        <v>0</v>
      </c>
      <c r="N39" s="25"/>
      <c r="O39" s="25"/>
      <c r="P39" s="25"/>
      <c r="Q39" s="111">
        <f t="shared" ref="Q39:S41" si="3">K39+N39</f>
        <v>0</v>
      </c>
      <c r="R39" s="111">
        <f t="shared" si="3"/>
        <v>0</v>
      </c>
      <c r="S39" s="111">
        <f t="shared" si="3"/>
        <v>0</v>
      </c>
    </row>
    <row r="40" spans="1:19" x14ac:dyDescent="0.25">
      <c r="B40" s="24"/>
      <c r="C40" s="93"/>
      <c r="D40" s="93"/>
      <c r="E40" s="93"/>
      <c r="F40" s="93"/>
      <c r="G40" s="93"/>
      <c r="H40" s="93"/>
      <c r="I40" s="93"/>
      <c r="J40" s="93"/>
      <c r="K40" s="114">
        <f t="shared" si="0"/>
        <v>0</v>
      </c>
      <c r="L40" s="114">
        <f t="shared" si="1"/>
        <v>0</v>
      </c>
      <c r="M40" s="114">
        <f t="shared" si="2"/>
        <v>0</v>
      </c>
      <c r="N40" s="25"/>
      <c r="O40" s="25"/>
      <c r="P40" s="25"/>
      <c r="Q40" s="111">
        <f t="shared" si="3"/>
        <v>0</v>
      </c>
      <c r="R40" s="111">
        <f t="shared" si="3"/>
        <v>0</v>
      </c>
      <c r="S40" s="111">
        <f t="shared" si="3"/>
        <v>0</v>
      </c>
    </row>
    <row r="41" spans="1:19" x14ac:dyDescent="0.25">
      <c r="B41" s="24"/>
      <c r="C41" s="93"/>
      <c r="D41" s="93"/>
      <c r="E41" s="93"/>
      <c r="F41" s="93"/>
      <c r="G41" s="93"/>
      <c r="H41" s="93"/>
      <c r="I41" s="93"/>
      <c r="J41" s="93"/>
      <c r="K41" s="114">
        <f t="shared" si="0"/>
        <v>0</v>
      </c>
      <c r="L41" s="114">
        <f t="shared" si="1"/>
        <v>0</v>
      </c>
      <c r="M41" s="114">
        <f t="shared" si="2"/>
        <v>0</v>
      </c>
      <c r="N41" s="25"/>
      <c r="O41" s="25"/>
      <c r="P41" s="25"/>
      <c r="Q41" s="111">
        <f t="shared" si="3"/>
        <v>0</v>
      </c>
      <c r="R41" s="111">
        <f t="shared" si="3"/>
        <v>0</v>
      </c>
      <c r="S41" s="111">
        <f t="shared" si="3"/>
        <v>0</v>
      </c>
    </row>
    <row r="42" spans="1:19" ht="28.5" x14ac:dyDescent="0.25">
      <c r="B42" s="17" t="s">
        <v>95</v>
      </c>
      <c r="C42" s="93">
        <f>SUM(C38:C41)</f>
        <v>3396</v>
      </c>
      <c r="D42" s="93">
        <f>SUM(D38:D41)</f>
        <v>0</v>
      </c>
      <c r="E42" s="114">
        <f>SUM(E38:E41)</f>
        <v>0</v>
      </c>
      <c r="F42" s="114">
        <f t="shared" ref="F42:J42" si="4">SUM(F38:F41)</f>
        <v>0</v>
      </c>
      <c r="G42" s="114">
        <f t="shared" si="4"/>
        <v>0</v>
      </c>
      <c r="H42" s="114">
        <f t="shared" si="4"/>
        <v>27996</v>
      </c>
      <c r="I42" s="114">
        <f t="shared" si="4"/>
        <v>27996</v>
      </c>
      <c r="J42" s="114">
        <f t="shared" si="4"/>
        <v>27996</v>
      </c>
      <c r="K42" s="114">
        <f>C42+E42+H42</f>
        <v>31392</v>
      </c>
      <c r="L42" s="114">
        <f>C42+F42+I42</f>
        <v>31392</v>
      </c>
      <c r="M42" s="114">
        <f>C42+G42+J42</f>
        <v>31392</v>
      </c>
      <c r="N42" s="47" t="s">
        <v>2</v>
      </c>
      <c r="O42" s="47" t="s">
        <v>2</v>
      </c>
      <c r="P42" s="47" t="s">
        <v>2</v>
      </c>
      <c r="Q42" s="111" t="s">
        <v>2</v>
      </c>
      <c r="R42" s="111" t="s">
        <v>2</v>
      </c>
      <c r="S42" s="111" t="s">
        <v>2</v>
      </c>
    </row>
    <row r="43" spans="1:19" ht="28.5" x14ac:dyDescent="0.25">
      <c r="B43" s="17" t="s">
        <v>96</v>
      </c>
      <c r="C43" s="93"/>
      <c r="D43" s="93">
        <v>31392</v>
      </c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111" t="s">
        <v>2</v>
      </c>
      <c r="R43" s="111" t="s">
        <v>2</v>
      </c>
      <c r="S43" s="111" t="s">
        <v>2</v>
      </c>
    </row>
    <row r="44" spans="1:19" x14ac:dyDescent="0.25">
      <c r="B44" s="17" t="s">
        <v>97</v>
      </c>
      <c r="C44" s="114">
        <f>C42+C43</f>
        <v>3396</v>
      </c>
      <c r="D44" s="114">
        <f>D42+D43</f>
        <v>31392</v>
      </c>
      <c r="E44" s="114">
        <f>E42</f>
        <v>0</v>
      </c>
      <c r="F44" s="114">
        <f t="shared" ref="F44:J44" si="5">F42</f>
        <v>0</v>
      </c>
      <c r="G44" s="114">
        <f t="shared" si="5"/>
        <v>0</v>
      </c>
      <c r="H44" s="114">
        <f t="shared" si="5"/>
        <v>27996</v>
      </c>
      <c r="I44" s="114">
        <f t="shared" si="5"/>
        <v>27996</v>
      </c>
      <c r="J44" s="114">
        <f t="shared" si="5"/>
        <v>27996</v>
      </c>
      <c r="K44" s="115">
        <f>K42+K43</f>
        <v>31392</v>
      </c>
      <c r="L44" s="115">
        <f t="shared" ref="L44:M44" si="6">L42+L43</f>
        <v>31392</v>
      </c>
      <c r="M44" s="115">
        <f t="shared" si="6"/>
        <v>31392</v>
      </c>
      <c r="N44" s="115">
        <f>SUM(N38:N41)</f>
        <v>0</v>
      </c>
      <c r="O44" s="115">
        <f t="shared" ref="O44:P44" si="7">SUM(O38:O41)</f>
        <v>0</v>
      </c>
      <c r="P44" s="115">
        <f t="shared" si="7"/>
        <v>0</v>
      </c>
      <c r="Q44" s="111">
        <f>K44+N44</f>
        <v>31392</v>
      </c>
      <c r="R44" s="111">
        <f>L44+O44</f>
        <v>31392</v>
      </c>
      <c r="S44" s="111">
        <f>M44+P44</f>
        <v>31392</v>
      </c>
    </row>
    <row r="45" spans="1:19" x14ac:dyDescent="0.25">
      <c r="Q45" s="86">
        <v>31392</v>
      </c>
      <c r="R45" s="86">
        <v>31392</v>
      </c>
      <c r="S45" s="86">
        <v>31392</v>
      </c>
    </row>
    <row r="46" spans="1:19" x14ac:dyDescent="0.25">
      <c r="Q46" s="109">
        <f>Q44-Q45</f>
        <v>0</v>
      </c>
      <c r="R46" s="109">
        <f t="shared" ref="R46:S46" si="8">R44-R45</f>
        <v>0</v>
      </c>
      <c r="S46" s="109">
        <f t="shared" si="8"/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0"/>
  <sheetViews>
    <sheetView topLeftCell="D22" zoomScaleNormal="100" workbookViewId="0">
      <selection activeCell="T44" sqref="T4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3" width="13.5703125" customWidth="1"/>
    <col min="14" max="14" width="9.5703125" customWidth="1"/>
    <col min="15" max="15" width="8.140625" customWidth="1"/>
    <col min="16" max="16" width="8" customWidth="1"/>
    <col min="17" max="17" width="9.7109375" bestFit="1" customWidth="1"/>
    <col min="18" max="19" width="9.85546875" bestFit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70">
        <v>1141</v>
      </c>
      <c r="E5" s="30" t="s">
        <v>47</v>
      </c>
      <c r="F5" s="70" t="s">
        <v>155</v>
      </c>
      <c r="H5" s="2"/>
      <c r="I5" s="2"/>
      <c r="J5" s="2"/>
    </row>
    <row r="6" spans="1:23" ht="31.5" customHeight="1" x14ac:dyDescent="0.25">
      <c r="B6" s="30" t="s">
        <v>44</v>
      </c>
      <c r="C6" s="71" t="s">
        <v>120</v>
      </c>
      <c r="E6" s="30" t="s">
        <v>48</v>
      </c>
      <c r="F6" s="70" t="s">
        <v>135</v>
      </c>
      <c r="H6" s="2"/>
      <c r="I6" s="2"/>
      <c r="J6" s="2"/>
    </row>
    <row r="7" spans="1:23" ht="18" customHeight="1" x14ac:dyDescent="0.25">
      <c r="B7" s="30" t="s">
        <v>45</v>
      </c>
      <c r="C7" s="70">
        <v>12004</v>
      </c>
      <c r="H7" s="2"/>
      <c r="I7" s="2"/>
      <c r="J7" s="2"/>
    </row>
    <row r="8" spans="1:23" ht="57.75" customHeight="1" x14ac:dyDescent="0.25">
      <c r="B8" s="30" t="s">
        <v>46</v>
      </c>
      <c r="C8" s="71" t="s">
        <v>142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49.25" x14ac:dyDescent="0.3">
      <c r="B13" s="79" t="s">
        <v>144</v>
      </c>
      <c r="C13" s="91" t="s">
        <v>156</v>
      </c>
      <c r="D13" s="79" t="s">
        <v>157</v>
      </c>
      <c r="E13" s="87" t="s">
        <v>158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88" t="s">
        <v>148</v>
      </c>
      <c r="C19" s="88" t="s">
        <v>149</v>
      </c>
      <c r="D19" s="88" t="s">
        <v>18</v>
      </c>
      <c r="E19" s="88" t="s">
        <v>134</v>
      </c>
      <c r="F19" s="93">
        <v>166517.17800000001</v>
      </c>
      <c r="G19" s="93">
        <v>310953</v>
      </c>
      <c r="H19" s="94">
        <v>410676.10800000001</v>
      </c>
      <c r="I19" s="94">
        <v>423510.49199999997</v>
      </c>
      <c r="J19" s="94">
        <v>423510.49199999997</v>
      </c>
      <c r="K19" s="91" t="s">
        <v>159</v>
      </c>
    </row>
    <row r="20" spans="1:11" ht="175.5" x14ac:dyDescent="0.25">
      <c r="B20" s="88" t="s">
        <v>151</v>
      </c>
      <c r="C20" s="88" t="s">
        <v>128</v>
      </c>
      <c r="D20" s="88" t="s">
        <v>15</v>
      </c>
      <c r="E20" s="88" t="s">
        <v>152</v>
      </c>
      <c r="F20" s="88"/>
      <c r="G20" s="88"/>
      <c r="H20" s="88"/>
      <c r="I20" s="88"/>
      <c r="J20" s="88"/>
      <c r="K20" s="91" t="s">
        <v>160</v>
      </c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ht="27" x14ac:dyDescent="0.25">
      <c r="B38" s="92" t="s">
        <v>161</v>
      </c>
      <c r="C38" s="93">
        <v>136779.67790000001</v>
      </c>
      <c r="D38" s="93">
        <v>209341.5</v>
      </c>
      <c r="E38" s="93"/>
      <c r="F38" s="93">
        <v>12834.383999999962</v>
      </c>
      <c r="G38" s="93">
        <v>12834.383999999962</v>
      </c>
      <c r="H38" s="93">
        <v>113076.63010000001</v>
      </c>
      <c r="I38" s="93">
        <f>H38</f>
        <v>113076.63010000001</v>
      </c>
      <c r="J38" s="93">
        <f>I38</f>
        <v>113076.63010000001</v>
      </c>
      <c r="K38" s="114">
        <f>C38+E38+H38</f>
        <v>249856.30800000002</v>
      </c>
      <c r="L38" s="114">
        <f>C38+F38+I38</f>
        <v>262690.69199999998</v>
      </c>
      <c r="M38" s="114">
        <f>C38+G38+J38</f>
        <v>262690.69199999998</v>
      </c>
      <c r="N38" s="25"/>
      <c r="O38" s="25"/>
      <c r="P38" s="25"/>
      <c r="Q38" s="111">
        <f>K38+N38</f>
        <v>249856.30800000002</v>
      </c>
      <c r="R38" s="111">
        <f>L38+O38</f>
        <v>262690.69199999998</v>
      </c>
      <c r="S38" s="111">
        <f>M38+P38</f>
        <v>262690.69199999998</v>
      </c>
    </row>
    <row r="39" spans="1:19" x14ac:dyDescent="0.25">
      <c r="B39" s="92" t="s">
        <v>162</v>
      </c>
      <c r="C39" s="93">
        <v>98253.861999999994</v>
      </c>
      <c r="D39" s="93">
        <v>144456.9</v>
      </c>
      <c r="E39" s="93"/>
      <c r="F39" s="93"/>
      <c r="G39" s="93"/>
      <c r="H39" s="93">
        <v>62565.937999999995</v>
      </c>
      <c r="I39" s="93">
        <f>H39</f>
        <v>62565.937999999995</v>
      </c>
      <c r="J39" s="93">
        <f>I39</f>
        <v>62565.937999999995</v>
      </c>
      <c r="K39" s="114">
        <f t="shared" ref="K39:K41" si="0">C39+E39+H39</f>
        <v>160819.79999999999</v>
      </c>
      <c r="L39" s="114">
        <f t="shared" ref="L39:L41" si="1">C39+F39+I39</f>
        <v>160819.79999999999</v>
      </c>
      <c r="M39" s="114">
        <f t="shared" ref="M39:M41" si="2">C39+G39+J39</f>
        <v>160819.79999999999</v>
      </c>
      <c r="N39" s="25"/>
      <c r="O39" s="25"/>
      <c r="P39" s="25"/>
      <c r="Q39" s="111">
        <f t="shared" ref="Q39:S41" si="3">K39+N39</f>
        <v>160819.79999999999</v>
      </c>
      <c r="R39" s="111">
        <f t="shared" si="3"/>
        <v>160819.79999999999</v>
      </c>
      <c r="S39" s="111">
        <f t="shared" si="3"/>
        <v>160819.79999999999</v>
      </c>
    </row>
    <row r="40" spans="1:19" x14ac:dyDescent="0.25">
      <c r="B40" s="24"/>
      <c r="C40" s="93"/>
      <c r="D40" s="93"/>
      <c r="E40" s="93"/>
      <c r="F40" s="93"/>
      <c r="G40" s="93"/>
      <c r="H40" s="93"/>
      <c r="I40" s="93"/>
      <c r="J40" s="93"/>
      <c r="K40" s="114">
        <f t="shared" si="0"/>
        <v>0</v>
      </c>
      <c r="L40" s="114">
        <f t="shared" si="1"/>
        <v>0</v>
      </c>
      <c r="M40" s="114">
        <f t="shared" si="2"/>
        <v>0</v>
      </c>
      <c r="N40" s="25"/>
      <c r="O40" s="25"/>
      <c r="P40" s="25"/>
      <c r="Q40" s="111">
        <f t="shared" si="3"/>
        <v>0</v>
      </c>
      <c r="R40" s="111">
        <f t="shared" si="3"/>
        <v>0</v>
      </c>
      <c r="S40" s="111">
        <f t="shared" si="3"/>
        <v>0</v>
      </c>
    </row>
    <row r="41" spans="1:19" x14ac:dyDescent="0.25">
      <c r="B41" s="24"/>
      <c r="C41" s="93"/>
      <c r="D41" s="93"/>
      <c r="E41" s="93"/>
      <c r="F41" s="93"/>
      <c r="G41" s="93"/>
      <c r="H41" s="93"/>
      <c r="I41" s="93"/>
      <c r="J41" s="93"/>
      <c r="K41" s="114">
        <f t="shared" si="0"/>
        <v>0</v>
      </c>
      <c r="L41" s="114">
        <f t="shared" si="1"/>
        <v>0</v>
      </c>
      <c r="M41" s="114">
        <f t="shared" si="2"/>
        <v>0</v>
      </c>
      <c r="N41" s="25"/>
      <c r="O41" s="25"/>
      <c r="P41" s="25"/>
      <c r="Q41" s="111">
        <f t="shared" si="3"/>
        <v>0</v>
      </c>
      <c r="R41" s="111">
        <f t="shared" si="3"/>
        <v>0</v>
      </c>
      <c r="S41" s="111">
        <f t="shared" si="3"/>
        <v>0</v>
      </c>
    </row>
    <row r="42" spans="1:19" ht="28.5" x14ac:dyDescent="0.25">
      <c r="B42" s="17" t="s">
        <v>95</v>
      </c>
      <c r="C42" s="93">
        <f>SUM(C38:C41)</f>
        <v>235033.5399</v>
      </c>
      <c r="D42" s="93">
        <f>SUM(D38:D41)</f>
        <v>353798.40000000002</v>
      </c>
      <c r="E42" s="114">
        <f>SUM(E38:E41)</f>
        <v>0</v>
      </c>
      <c r="F42" s="114">
        <f t="shared" ref="F42:J42" si="4">SUM(F38:F41)</f>
        <v>12834.383999999962</v>
      </c>
      <c r="G42" s="114">
        <f t="shared" si="4"/>
        <v>12834.383999999962</v>
      </c>
      <c r="H42" s="114">
        <f t="shared" si="4"/>
        <v>175642.5681</v>
      </c>
      <c r="I42" s="114">
        <f t="shared" si="4"/>
        <v>175642.5681</v>
      </c>
      <c r="J42" s="114">
        <f t="shared" si="4"/>
        <v>175642.5681</v>
      </c>
      <c r="K42" s="114">
        <f>C42+E42+H42</f>
        <v>410676.10800000001</v>
      </c>
      <c r="L42" s="114">
        <f>C42+F42+I42</f>
        <v>423510.49199999997</v>
      </c>
      <c r="M42" s="114">
        <f>C42+G42+J42</f>
        <v>423510.49199999997</v>
      </c>
      <c r="N42" s="47" t="s">
        <v>2</v>
      </c>
      <c r="O42" s="47" t="s">
        <v>2</v>
      </c>
      <c r="P42" s="47" t="s">
        <v>2</v>
      </c>
      <c r="Q42" s="111" t="s">
        <v>2</v>
      </c>
      <c r="R42" s="111" t="s">
        <v>2</v>
      </c>
      <c r="S42" s="111" t="s">
        <v>2</v>
      </c>
    </row>
    <row r="43" spans="1:19" ht="28.5" x14ac:dyDescent="0.25">
      <c r="B43" s="17" t="s">
        <v>96</v>
      </c>
      <c r="C43" s="93"/>
      <c r="D43" s="93"/>
      <c r="E43" s="76" t="s">
        <v>34</v>
      </c>
      <c r="F43" s="76" t="s">
        <v>34</v>
      </c>
      <c r="G43" s="76" t="s">
        <v>34</v>
      </c>
      <c r="H43" s="76" t="s">
        <v>34</v>
      </c>
      <c r="I43" s="76" t="s">
        <v>34</v>
      </c>
      <c r="J43" s="76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111" t="s">
        <v>2</v>
      </c>
      <c r="R43" s="111" t="s">
        <v>2</v>
      </c>
      <c r="S43" s="111" t="s">
        <v>2</v>
      </c>
    </row>
    <row r="44" spans="1:19" x14ac:dyDescent="0.25">
      <c r="B44" s="17" t="s">
        <v>97</v>
      </c>
      <c r="C44" s="114">
        <f>C42+C43</f>
        <v>235033.5399</v>
      </c>
      <c r="D44" s="114">
        <f>D42+D43</f>
        <v>353798.40000000002</v>
      </c>
      <c r="E44" s="114">
        <f>E42</f>
        <v>0</v>
      </c>
      <c r="F44" s="114">
        <f t="shared" ref="F44:J44" si="5">F42</f>
        <v>12834.383999999962</v>
      </c>
      <c r="G44" s="114">
        <f t="shared" si="5"/>
        <v>12834.383999999962</v>
      </c>
      <c r="H44" s="114">
        <f t="shared" si="5"/>
        <v>175642.5681</v>
      </c>
      <c r="I44" s="114">
        <f t="shared" si="5"/>
        <v>175642.5681</v>
      </c>
      <c r="J44" s="114">
        <f t="shared" si="5"/>
        <v>175642.5681</v>
      </c>
      <c r="K44" s="115">
        <f>K42+K43</f>
        <v>410676.10800000001</v>
      </c>
      <c r="L44" s="115">
        <f t="shared" ref="L44:M44" si="6">L42+L43</f>
        <v>423510.49199999997</v>
      </c>
      <c r="M44" s="115">
        <f t="shared" si="6"/>
        <v>423510.49199999997</v>
      </c>
      <c r="N44" s="115">
        <f>SUM(N38:N41)</f>
        <v>0</v>
      </c>
      <c r="O44" s="115">
        <f t="shared" ref="O44:P44" si="7">SUM(O38:O41)</f>
        <v>0</v>
      </c>
      <c r="P44" s="115">
        <f t="shared" si="7"/>
        <v>0</v>
      </c>
      <c r="Q44" s="111">
        <f>K44+N44</f>
        <v>410676.10800000001</v>
      </c>
      <c r="R44" s="111">
        <f>L44+O44</f>
        <v>423510.49199999997</v>
      </c>
      <c r="S44" s="111">
        <f>M44+P44</f>
        <v>423510.49199999997</v>
      </c>
    </row>
    <row r="45" spans="1:19" x14ac:dyDescent="0.25">
      <c r="I45" s="90"/>
      <c r="K45" s="86"/>
      <c r="L45" s="86"/>
      <c r="M45" s="86"/>
      <c r="Q45" s="86">
        <v>429002.74800000002</v>
      </c>
      <c r="R45" s="86">
        <v>441837.13199999998</v>
      </c>
      <c r="S45" s="86">
        <v>441837.13199999998</v>
      </c>
    </row>
    <row r="46" spans="1:19" x14ac:dyDescent="0.25">
      <c r="K46" s="86">
        <v>249856.30800000002</v>
      </c>
      <c r="L46" s="86">
        <v>262690.69199999998</v>
      </c>
      <c r="M46" s="86">
        <v>160819.79999999999</v>
      </c>
      <c r="Q46" s="86">
        <f>Q44-Q45</f>
        <v>-18326.640000000014</v>
      </c>
      <c r="R46" s="86">
        <f t="shared" ref="R46:S46" si="8">R44-R45</f>
        <v>-18326.640000000014</v>
      </c>
      <c r="S46" s="86">
        <f t="shared" si="8"/>
        <v>-18326.640000000014</v>
      </c>
    </row>
    <row r="47" spans="1:19" x14ac:dyDescent="0.25">
      <c r="K47" s="109">
        <f>K46-C38</f>
        <v>113076.63010000001</v>
      </c>
      <c r="L47" s="109"/>
      <c r="M47" s="109">
        <f>M46-C39</f>
        <v>62565.937999999995</v>
      </c>
    </row>
    <row r="48" spans="1:19" x14ac:dyDescent="0.25">
      <c r="K48" s="86"/>
      <c r="L48" s="86">
        <v>423510.49199999997</v>
      </c>
      <c r="M48" s="86">
        <v>423510.49199999997</v>
      </c>
    </row>
    <row r="49" spans="11:13" x14ac:dyDescent="0.25">
      <c r="K49" s="110">
        <f>H19-K44</f>
        <v>0</v>
      </c>
      <c r="L49" s="110">
        <f t="shared" ref="L49:M49" si="9">I19-L44</f>
        <v>0</v>
      </c>
      <c r="M49" s="110">
        <f t="shared" si="9"/>
        <v>0</v>
      </c>
    </row>
    <row r="50" spans="11:13" x14ac:dyDescent="0.25">
      <c r="K50" s="86"/>
      <c r="L50" s="86"/>
      <c r="M50" s="86"/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31" zoomScaleNormal="100" workbookViewId="0">
      <selection activeCell="D52" sqref="D5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8" zoomScaleNormal="100" workbookViewId="0">
      <selection activeCell="R32" sqref="R3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50" t="s">
        <v>109</v>
      </c>
      <c r="G18" s="50" t="s">
        <v>110</v>
      </c>
      <c r="H18" s="50" t="s">
        <v>1</v>
      </c>
      <c r="I18" s="50" t="s">
        <v>3</v>
      </c>
      <c r="J18" s="50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52" t="s">
        <v>60</v>
      </c>
      <c r="D36" s="52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52" t="s">
        <v>8</v>
      </c>
      <c r="D37" s="52" t="s">
        <v>0</v>
      </c>
      <c r="E37" s="49" t="s">
        <v>1</v>
      </c>
      <c r="F37" s="49" t="s">
        <v>3</v>
      </c>
      <c r="G37" s="49" t="s">
        <v>105</v>
      </c>
      <c r="H37" s="49" t="s">
        <v>1</v>
      </c>
      <c r="I37" s="49" t="s">
        <v>3</v>
      </c>
      <c r="J37" s="49" t="s">
        <v>105</v>
      </c>
      <c r="K37" s="49" t="s">
        <v>10</v>
      </c>
      <c r="L37" s="49" t="s">
        <v>9</v>
      </c>
      <c r="M37" s="49" t="s">
        <v>106</v>
      </c>
      <c r="N37" s="49" t="s">
        <v>10</v>
      </c>
      <c r="O37" s="49" t="s">
        <v>9</v>
      </c>
      <c r="P37" s="49" t="s">
        <v>106</v>
      </c>
      <c r="Q37" s="51" t="s">
        <v>1</v>
      </c>
      <c r="R37" s="51" t="s">
        <v>3</v>
      </c>
      <c r="S37" s="51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9">
        <f>C38+E38+H38</f>
        <v>0</v>
      </c>
      <c r="L38" s="49">
        <f>C38+F38+I38</f>
        <v>0</v>
      </c>
      <c r="M38" s="49">
        <f>C38+G38+J38</f>
        <v>0</v>
      </c>
      <c r="N38" s="25"/>
      <c r="O38" s="25"/>
      <c r="P38" s="25"/>
      <c r="Q38" s="51">
        <f>K38+N38</f>
        <v>0</v>
      </c>
      <c r="R38" s="51">
        <f>L38+O38</f>
        <v>0</v>
      </c>
      <c r="S38" s="51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51">
        <f t="shared" ref="Q39:S41" si="3">K39+N39</f>
        <v>0</v>
      </c>
      <c r="R39" s="51">
        <f t="shared" si="3"/>
        <v>0</v>
      </c>
      <c r="S39" s="51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51">
        <f t="shared" si="3"/>
        <v>0</v>
      </c>
      <c r="R40" s="51">
        <f t="shared" si="3"/>
        <v>0</v>
      </c>
      <c r="S40" s="51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51">
        <f t="shared" si="3"/>
        <v>0</v>
      </c>
      <c r="R41" s="51">
        <f t="shared" si="3"/>
        <v>0</v>
      </c>
      <c r="S41" s="51">
        <f t="shared" si="3"/>
        <v>0</v>
      </c>
    </row>
    <row r="42" spans="1:19" ht="28.5" x14ac:dyDescent="0.25">
      <c r="B42" s="17" t="s">
        <v>95</v>
      </c>
      <c r="C42" s="24"/>
      <c r="D42" s="24"/>
      <c r="E42" s="49">
        <f>SUM(E38:E41)</f>
        <v>0</v>
      </c>
      <c r="F42" s="49">
        <f t="shared" ref="F42:J42" si="4">SUM(F38:F41)</f>
        <v>0</v>
      </c>
      <c r="G42" s="49">
        <f t="shared" si="4"/>
        <v>0</v>
      </c>
      <c r="H42" s="49">
        <f t="shared" si="4"/>
        <v>0</v>
      </c>
      <c r="I42" s="49">
        <f t="shared" si="4"/>
        <v>0</v>
      </c>
      <c r="J42" s="49">
        <f t="shared" si="4"/>
        <v>0</v>
      </c>
      <c r="K42" s="49">
        <f>C42+E42+H42</f>
        <v>0</v>
      </c>
      <c r="L42" s="49">
        <f>C42+F42+I42</f>
        <v>0</v>
      </c>
      <c r="M42" s="49">
        <f>C42+G42+J42</f>
        <v>0</v>
      </c>
      <c r="N42" s="52" t="s">
        <v>2</v>
      </c>
      <c r="O42" s="52" t="s">
        <v>2</v>
      </c>
      <c r="P42" s="52" t="s">
        <v>2</v>
      </c>
      <c r="Q42" s="51" t="s">
        <v>2</v>
      </c>
      <c r="R42" s="51" t="s">
        <v>2</v>
      </c>
      <c r="S42" s="51" t="s">
        <v>2</v>
      </c>
    </row>
    <row r="43" spans="1:19" ht="28.5" x14ac:dyDescent="0.25">
      <c r="B43" s="17" t="s">
        <v>96</v>
      </c>
      <c r="C43" s="24"/>
      <c r="D43" s="24"/>
      <c r="E43" s="49" t="s">
        <v>34</v>
      </c>
      <c r="F43" s="49" t="s">
        <v>34</v>
      </c>
      <c r="G43" s="49" t="s">
        <v>34</v>
      </c>
      <c r="H43" s="49" t="s">
        <v>34</v>
      </c>
      <c r="I43" s="49" t="s">
        <v>34</v>
      </c>
      <c r="J43" s="49" t="s">
        <v>34</v>
      </c>
      <c r="K43" s="49">
        <f>C43</f>
        <v>0</v>
      </c>
      <c r="L43" s="49">
        <f>C43</f>
        <v>0</v>
      </c>
      <c r="M43" s="49">
        <f>C43</f>
        <v>0</v>
      </c>
      <c r="N43" s="52" t="s">
        <v>2</v>
      </c>
      <c r="O43" s="52" t="s">
        <v>2</v>
      </c>
      <c r="P43" s="52" t="s">
        <v>2</v>
      </c>
      <c r="Q43" s="51" t="s">
        <v>2</v>
      </c>
      <c r="R43" s="51" t="s">
        <v>2</v>
      </c>
      <c r="S43" s="51" t="s">
        <v>2</v>
      </c>
    </row>
    <row r="44" spans="1:19" x14ac:dyDescent="0.25">
      <c r="B44" s="17" t="s">
        <v>97</v>
      </c>
      <c r="C44" s="49">
        <f>SUM(C38:C41)</f>
        <v>0</v>
      </c>
      <c r="D44" s="49">
        <f>SUM(D38:D41)</f>
        <v>0</v>
      </c>
      <c r="E44" s="49">
        <f>E42</f>
        <v>0</v>
      </c>
      <c r="F44" s="49">
        <f t="shared" ref="F44:J44" si="5">F42</f>
        <v>0</v>
      </c>
      <c r="G44" s="49">
        <f t="shared" si="5"/>
        <v>0</v>
      </c>
      <c r="H44" s="49">
        <f t="shared" si="5"/>
        <v>0</v>
      </c>
      <c r="I44" s="49">
        <f t="shared" si="5"/>
        <v>0</v>
      </c>
      <c r="J44" s="49">
        <f t="shared" si="5"/>
        <v>0</v>
      </c>
      <c r="K44" s="52">
        <f>K42+K43</f>
        <v>0</v>
      </c>
      <c r="L44" s="52">
        <f t="shared" ref="L44:M44" si="6">L42+L43</f>
        <v>0</v>
      </c>
      <c r="M44" s="52">
        <f t="shared" si="6"/>
        <v>0</v>
      </c>
      <c r="N44" s="52">
        <f>SUM(N38:N41)</f>
        <v>0</v>
      </c>
      <c r="O44" s="52">
        <f t="shared" ref="O44:P44" si="7">SUM(O38:O41)</f>
        <v>0</v>
      </c>
      <c r="P44" s="52">
        <f t="shared" si="7"/>
        <v>0</v>
      </c>
      <c r="Q44" s="51">
        <f>K44+N44</f>
        <v>0</v>
      </c>
      <c r="R44" s="51">
        <f>L44+O44</f>
        <v>0</v>
      </c>
      <c r="S44" s="51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whole" operator="lessThan" allowBlank="1" showInputMessage="1" showErrorMessage="1" sqref="N38:P41">
      <formula1>0</formula1>
    </dataValidation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C16" zoomScaleNormal="100" workbookViewId="0">
      <selection activeCell="Q22" sqref="Q2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2" zoomScaleNormal="100" workbookViewId="0">
      <selection activeCell="T36" sqref="T36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D34" zoomScaleNormal="100" workbookViewId="0">
      <selection activeCell="J69" sqref="J69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5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48" t="s">
        <v>109</v>
      </c>
      <c r="G18" s="48" t="s">
        <v>110</v>
      </c>
      <c r="H18" s="48" t="s">
        <v>1</v>
      </c>
      <c r="I18" s="48" t="s">
        <v>3</v>
      </c>
      <c r="J18" s="48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47" t="s">
        <v>8</v>
      </c>
      <c r="D37" s="47" t="s">
        <v>0</v>
      </c>
      <c r="E37" s="45" t="s">
        <v>1</v>
      </c>
      <c r="F37" s="45" t="s">
        <v>3</v>
      </c>
      <c r="G37" s="45" t="s">
        <v>105</v>
      </c>
      <c r="H37" s="45" t="s">
        <v>1</v>
      </c>
      <c r="I37" s="45" t="s">
        <v>3</v>
      </c>
      <c r="J37" s="45" t="s">
        <v>105</v>
      </c>
      <c r="K37" s="45" t="s">
        <v>10</v>
      </c>
      <c r="L37" s="45" t="s">
        <v>9</v>
      </c>
      <c r="M37" s="45" t="s">
        <v>106</v>
      </c>
      <c r="N37" s="45" t="s">
        <v>10</v>
      </c>
      <c r="O37" s="45" t="s">
        <v>9</v>
      </c>
      <c r="P37" s="45" t="s">
        <v>106</v>
      </c>
      <c r="Q37" s="46" t="s">
        <v>1</v>
      </c>
      <c r="R37" s="46" t="s">
        <v>3</v>
      </c>
      <c r="S37" s="46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5" zoomScaleNormal="100" workbookViewId="0">
      <selection activeCell="C37" sqref="C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60">
        <f t="shared" ref="K39:K41" si="0">C39+E39+H39</f>
        <v>0</v>
      </c>
      <c r="L39" s="60">
        <f t="shared" ref="L39:L41" si="1">C39+F39+I39</f>
        <v>0</v>
      </c>
      <c r="M39" s="60">
        <f t="shared" ref="M39:M41" si="2">C39+G39+J39</f>
        <v>0</v>
      </c>
      <c r="N39" s="25"/>
      <c r="O39" s="25"/>
      <c r="P39" s="25"/>
      <c r="Q39" s="46">
        <f t="shared" ref="Q39:S41" si="3">K39+N39</f>
        <v>0</v>
      </c>
      <c r="R39" s="46">
        <f t="shared" si="3"/>
        <v>0</v>
      </c>
      <c r="S39" s="46">
        <f t="shared" si="3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60">
        <f t="shared" si="0"/>
        <v>0</v>
      </c>
      <c r="L40" s="60">
        <f t="shared" si="1"/>
        <v>0</v>
      </c>
      <c r="M40" s="60">
        <f t="shared" si="2"/>
        <v>0</v>
      </c>
      <c r="N40" s="25"/>
      <c r="O40" s="25"/>
      <c r="P40" s="25"/>
      <c r="Q40" s="46">
        <f t="shared" si="3"/>
        <v>0</v>
      </c>
      <c r="R40" s="46">
        <f t="shared" si="3"/>
        <v>0</v>
      </c>
      <c r="S40" s="46">
        <f t="shared" si="3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60">
        <f t="shared" si="0"/>
        <v>0</v>
      </c>
      <c r="L41" s="60">
        <f t="shared" si="1"/>
        <v>0</v>
      </c>
      <c r="M41" s="60">
        <f t="shared" si="2"/>
        <v>0</v>
      </c>
      <c r="N41" s="25"/>
      <c r="O41" s="25"/>
      <c r="P41" s="25"/>
      <c r="Q41" s="46">
        <f t="shared" si="3"/>
        <v>0</v>
      </c>
      <c r="R41" s="46">
        <f t="shared" si="3"/>
        <v>0</v>
      </c>
      <c r="S41" s="46">
        <f t="shared" si="3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4">SUM(F38:F41)</f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5">F42</f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7">
        <f>K42+K43</f>
        <v>0</v>
      </c>
      <c r="L44" s="47">
        <f t="shared" ref="L44:M44" si="6">L42+L43</f>
        <v>0</v>
      </c>
      <c r="M44" s="47">
        <f t="shared" si="6"/>
        <v>0</v>
      </c>
      <c r="N44" s="47">
        <f>SUM(N38:N41)</f>
        <v>0</v>
      </c>
      <c r="O44" s="47">
        <f t="shared" ref="O44:P44" si="7">SUM(O38:O41)</f>
        <v>0</v>
      </c>
      <c r="P44" s="47">
        <f t="shared" si="7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17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8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31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8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B45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B16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0.42578125" customWidth="1"/>
    <col min="10" max="10" width="12.7109375" customWidth="1"/>
    <col min="11" max="11" width="24.5703125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9.140625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8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5" customHeight="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" customHeight="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ht="18.75" customHeight="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ht="24" customHeight="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ht="21.75" customHeight="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ht="22.5" customHeight="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 t="s">
        <v>100</v>
      </c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43.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30" customHeight="1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whole" operator="lessThan" allowBlank="1" showInputMessage="1" showErrorMessage="1" sqref="N38:P41">
      <formula1>0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29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B14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35" t="s">
        <v>60</v>
      </c>
      <c r="D36" s="35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18">
        <f>C38+E38+H38</f>
        <v>0</v>
      </c>
      <c r="L38" s="18">
        <f>C38+F38+I38</f>
        <v>0</v>
      </c>
      <c r="M38" s="18">
        <f>C38+G38+J38</f>
        <v>0</v>
      </c>
      <c r="N38" s="25"/>
      <c r="O38" s="25"/>
      <c r="P38" s="25"/>
      <c r="Q38" s="32">
        <f>K38+N38</f>
        <v>0</v>
      </c>
      <c r="R38" s="32">
        <f>L38+O38</f>
        <v>0</v>
      </c>
      <c r="S38" s="32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5"/>
      <c r="O39" s="25"/>
      <c r="P39" s="25"/>
      <c r="Q39" s="32">
        <f t="shared" ref="Q39:S41" si="1">K39+N39</f>
        <v>0</v>
      </c>
      <c r="R39" s="32">
        <f t="shared" si="1"/>
        <v>0</v>
      </c>
      <c r="S39" s="32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18">
        <f t="shared" si="0"/>
        <v>0</v>
      </c>
      <c r="L40" s="18">
        <f t="shared" si="0"/>
        <v>0</v>
      </c>
      <c r="M40" s="18">
        <f t="shared" si="0"/>
        <v>0</v>
      </c>
      <c r="N40" s="25"/>
      <c r="O40" s="25"/>
      <c r="P40" s="25"/>
      <c r="Q40" s="32">
        <f t="shared" si="1"/>
        <v>0</v>
      </c>
      <c r="R40" s="32">
        <f t="shared" si="1"/>
        <v>0</v>
      </c>
      <c r="S40" s="32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18">
        <f t="shared" si="0"/>
        <v>0</v>
      </c>
      <c r="L41" s="18">
        <f t="shared" si="0"/>
        <v>0</v>
      </c>
      <c r="M41" s="18">
        <f t="shared" si="0"/>
        <v>0</v>
      </c>
      <c r="N41" s="25"/>
      <c r="O41" s="25"/>
      <c r="P41" s="25"/>
      <c r="Q41" s="32">
        <f t="shared" si="1"/>
        <v>0</v>
      </c>
      <c r="R41" s="32">
        <f t="shared" si="1"/>
        <v>0</v>
      </c>
      <c r="S41" s="32">
        <f t="shared" si="1"/>
        <v>0</v>
      </c>
    </row>
    <row r="42" spans="1:19" ht="28.5" x14ac:dyDescent="0.25">
      <c r="B42" s="17" t="s">
        <v>95</v>
      </c>
      <c r="C42" s="24"/>
      <c r="D42" s="24"/>
      <c r="E42" s="18">
        <f>SUM(E38:E41)</f>
        <v>0</v>
      </c>
      <c r="F42" s="18">
        <f t="shared" ref="F42:J42" si="2">SUM(F38:F41)</f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2" t="s">
        <v>2</v>
      </c>
      <c r="R42" s="32" t="s">
        <v>2</v>
      </c>
      <c r="S42" s="32" t="s">
        <v>2</v>
      </c>
    </row>
    <row r="43" spans="1:19" ht="28.5" x14ac:dyDescent="0.25">
      <c r="B43" s="17" t="s">
        <v>96</v>
      </c>
      <c r="C43" s="24"/>
      <c r="D43" s="24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2" t="s">
        <v>2</v>
      </c>
      <c r="R43" s="32" t="s">
        <v>2</v>
      </c>
      <c r="S43" s="32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>E42</f>
        <v>0</v>
      </c>
      <c r="F44" s="18">
        <f t="shared" ref="F44:J44" si="3">F42</f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 t="shared" ref="L44:M44" si="4">L42+L43</f>
        <v>0</v>
      </c>
      <c r="M44" s="3">
        <f t="shared" si="4"/>
        <v>0</v>
      </c>
      <c r="N44" s="3">
        <f>SUM(N38:N41)</f>
        <v>0</v>
      </c>
      <c r="O44" s="3">
        <f t="shared" ref="O44:P44" si="5">SUM(O38:O41)</f>
        <v>0</v>
      </c>
      <c r="P44" s="3">
        <f t="shared" si="5"/>
        <v>0</v>
      </c>
      <c r="Q44" s="32">
        <f>K44+N44</f>
        <v>0</v>
      </c>
      <c r="R44" s="32">
        <f>L44+O44</f>
        <v>0</v>
      </c>
      <c r="S44" s="32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whole" operator="lessThan" allowBlank="1" showInputMessage="1" showErrorMessage="1" sqref="N38:P41">
      <formula1>0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zoomScaleNormal="100" workbookViewId="0">
      <selection activeCell="O32" sqref="O3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30" t="s">
        <v>43</v>
      </c>
      <c r="C5" s="22"/>
      <c r="E5" s="30" t="s">
        <v>47</v>
      </c>
      <c r="F5" s="22"/>
      <c r="H5" s="2"/>
      <c r="I5" s="2"/>
      <c r="J5" s="2"/>
    </row>
    <row r="6" spans="1:23" ht="19.5" customHeight="1" x14ac:dyDescent="0.25">
      <c r="B6" s="30" t="s">
        <v>44</v>
      </c>
      <c r="C6" s="22"/>
      <c r="E6" s="30" t="s">
        <v>48</v>
      </c>
      <c r="F6" s="22"/>
      <c r="H6" s="2"/>
      <c r="I6" s="2"/>
      <c r="J6" s="2"/>
    </row>
    <row r="7" spans="1:23" ht="18" customHeight="1" x14ac:dyDescent="0.25">
      <c r="B7" s="30" t="s">
        <v>45</v>
      </c>
      <c r="C7" s="22"/>
      <c r="H7" s="2"/>
      <c r="I7" s="2"/>
      <c r="J7" s="2"/>
    </row>
    <row r="8" spans="1:23" ht="18" customHeight="1" x14ac:dyDescent="0.25">
      <c r="B8" s="30" t="s">
        <v>46</v>
      </c>
      <c r="C8" s="22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7" t="s">
        <v>50</v>
      </c>
      <c r="D12" s="37" t="s">
        <v>51</v>
      </c>
      <c r="E12" s="37" t="s">
        <v>52</v>
      </c>
      <c r="F12" s="2"/>
      <c r="G12" s="2"/>
      <c r="H12" s="2"/>
      <c r="I12" s="2"/>
      <c r="J12" s="2"/>
    </row>
    <row r="13" spans="1:23" ht="17.25" x14ac:dyDescent="0.3">
      <c r="B13" s="23"/>
      <c r="C13" s="23"/>
      <c r="D13" s="23"/>
      <c r="E13" s="23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103" t="s">
        <v>53</v>
      </c>
      <c r="C17" s="103" t="s">
        <v>54</v>
      </c>
      <c r="D17" s="103" t="s">
        <v>55</v>
      </c>
      <c r="E17" s="103" t="s">
        <v>56</v>
      </c>
      <c r="F17" s="102" t="s">
        <v>57</v>
      </c>
      <c r="G17" s="102"/>
      <c r="H17" s="102"/>
      <c r="I17" s="102"/>
      <c r="J17" s="102"/>
      <c r="K17" s="102" t="s">
        <v>58</v>
      </c>
    </row>
    <row r="18" spans="1:11" ht="27" x14ac:dyDescent="0.25">
      <c r="B18" s="103"/>
      <c r="C18" s="103"/>
      <c r="D18" s="103"/>
      <c r="E18" s="103"/>
      <c r="F18" s="64" t="s">
        <v>109</v>
      </c>
      <c r="G18" s="64" t="s">
        <v>110</v>
      </c>
      <c r="H18" s="64" t="s">
        <v>1</v>
      </c>
      <c r="I18" s="64" t="s">
        <v>3</v>
      </c>
      <c r="J18" s="64" t="s">
        <v>105</v>
      </c>
      <c r="K18" s="102"/>
    </row>
    <row r="19" spans="1:11" ht="1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105"/>
      <c r="C32" s="106"/>
      <c r="D32" s="106"/>
      <c r="E32" s="107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108" t="s">
        <v>59</v>
      </c>
      <c r="C36" s="47" t="s">
        <v>60</v>
      </c>
      <c r="D36" s="47" t="s">
        <v>61</v>
      </c>
      <c r="E36" s="97" t="s">
        <v>62</v>
      </c>
      <c r="F36" s="97"/>
      <c r="G36" s="97"/>
      <c r="H36" s="97" t="s">
        <v>63</v>
      </c>
      <c r="I36" s="97"/>
      <c r="J36" s="97"/>
      <c r="K36" s="97" t="s">
        <v>64</v>
      </c>
      <c r="L36" s="97"/>
      <c r="M36" s="97"/>
      <c r="N36" s="97" t="s">
        <v>65</v>
      </c>
      <c r="O36" s="97"/>
      <c r="P36" s="97"/>
      <c r="Q36" s="104" t="s">
        <v>66</v>
      </c>
      <c r="R36" s="104"/>
      <c r="S36" s="104"/>
    </row>
    <row r="37" spans="1:19" ht="27" x14ac:dyDescent="0.25">
      <c r="B37" s="108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105</v>
      </c>
      <c r="H37" s="61" t="s">
        <v>1</v>
      </c>
      <c r="I37" s="61" t="s">
        <v>3</v>
      </c>
      <c r="J37" s="61" t="s">
        <v>105</v>
      </c>
      <c r="K37" s="61" t="s">
        <v>10</v>
      </c>
      <c r="L37" s="61" t="s">
        <v>9</v>
      </c>
      <c r="M37" s="61" t="s">
        <v>106</v>
      </c>
      <c r="N37" s="61" t="s">
        <v>10</v>
      </c>
      <c r="O37" s="61" t="s">
        <v>9</v>
      </c>
      <c r="P37" s="61" t="s">
        <v>106</v>
      </c>
      <c r="Q37" s="62" t="s">
        <v>1</v>
      </c>
      <c r="R37" s="62" t="s">
        <v>3</v>
      </c>
      <c r="S37" s="62" t="s">
        <v>105</v>
      </c>
    </row>
    <row r="38" spans="1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5">
        <f>C38+E38+H38</f>
        <v>0</v>
      </c>
      <c r="L38" s="45">
        <f>C38+F38+I38</f>
        <v>0</v>
      </c>
      <c r="M38" s="45">
        <f>C38+G38+J38</f>
        <v>0</v>
      </c>
      <c r="N38" s="25"/>
      <c r="O38" s="25"/>
      <c r="P38" s="25"/>
      <c r="Q38" s="46">
        <f>K38+N38</f>
        <v>0</v>
      </c>
      <c r="R38" s="46">
        <f>L38+O38</f>
        <v>0</v>
      </c>
      <c r="S38" s="46">
        <f>M38+P38</f>
        <v>0</v>
      </c>
    </row>
    <row r="39" spans="1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5">
        <f t="shared" ref="K39:M41" si="0">C39+E39+H39</f>
        <v>0</v>
      </c>
      <c r="L39" s="45">
        <f t="shared" si="0"/>
        <v>0</v>
      </c>
      <c r="M39" s="45">
        <f t="shared" si="0"/>
        <v>0</v>
      </c>
      <c r="N39" s="25"/>
      <c r="O39" s="25"/>
      <c r="P39" s="25"/>
      <c r="Q39" s="46">
        <f t="shared" ref="Q39:S41" si="1">K39+N39</f>
        <v>0</v>
      </c>
      <c r="R39" s="46">
        <f t="shared" si="1"/>
        <v>0</v>
      </c>
      <c r="S39" s="46">
        <f t="shared" si="1"/>
        <v>0</v>
      </c>
    </row>
    <row r="40" spans="1:19" x14ac:dyDescent="0.25">
      <c r="B40" s="24"/>
      <c r="C40" s="24"/>
      <c r="D40" s="24"/>
      <c r="E40" s="25"/>
      <c r="F40" s="25"/>
      <c r="G40" s="25"/>
      <c r="H40" s="25"/>
      <c r="I40" s="25"/>
      <c r="J40" s="25"/>
      <c r="K40" s="45">
        <f t="shared" si="0"/>
        <v>0</v>
      </c>
      <c r="L40" s="45">
        <f t="shared" si="0"/>
        <v>0</v>
      </c>
      <c r="M40" s="45">
        <f t="shared" si="0"/>
        <v>0</v>
      </c>
      <c r="N40" s="25"/>
      <c r="O40" s="25"/>
      <c r="P40" s="25"/>
      <c r="Q40" s="46">
        <f t="shared" si="1"/>
        <v>0</v>
      </c>
      <c r="R40" s="46">
        <f t="shared" si="1"/>
        <v>0</v>
      </c>
      <c r="S40" s="46">
        <f t="shared" si="1"/>
        <v>0</v>
      </c>
    </row>
    <row r="41" spans="1:19" x14ac:dyDescent="0.25">
      <c r="B41" s="24"/>
      <c r="C41" s="24"/>
      <c r="D41" s="24"/>
      <c r="E41" s="25"/>
      <c r="F41" s="25"/>
      <c r="G41" s="25"/>
      <c r="H41" s="25"/>
      <c r="I41" s="25"/>
      <c r="J41" s="25"/>
      <c r="K41" s="45">
        <f t="shared" si="0"/>
        <v>0</v>
      </c>
      <c r="L41" s="45">
        <f t="shared" si="0"/>
        <v>0</v>
      </c>
      <c r="M41" s="45">
        <f t="shared" si="0"/>
        <v>0</v>
      </c>
      <c r="N41" s="25"/>
      <c r="O41" s="25"/>
      <c r="P41" s="25"/>
      <c r="Q41" s="46">
        <f t="shared" si="1"/>
        <v>0</v>
      </c>
      <c r="R41" s="46">
        <f t="shared" si="1"/>
        <v>0</v>
      </c>
      <c r="S41" s="46">
        <f t="shared" si="1"/>
        <v>0</v>
      </c>
    </row>
    <row r="42" spans="1:19" ht="28.5" x14ac:dyDescent="0.25">
      <c r="B42" s="17" t="s">
        <v>95</v>
      </c>
      <c r="C42" s="24"/>
      <c r="D42" s="24"/>
      <c r="E42" s="45">
        <f>SUM(E38:E41)</f>
        <v>0</v>
      </c>
      <c r="F42" s="45">
        <f t="shared" ref="F42:J42" si="2">SUM(F38:F41)</f>
        <v>0</v>
      </c>
      <c r="G42" s="45">
        <f t="shared" si="2"/>
        <v>0</v>
      </c>
      <c r="H42" s="45">
        <f t="shared" si="2"/>
        <v>0</v>
      </c>
      <c r="I42" s="45">
        <f t="shared" si="2"/>
        <v>0</v>
      </c>
      <c r="J42" s="45">
        <f t="shared" si="2"/>
        <v>0</v>
      </c>
      <c r="K42" s="45">
        <f>C42+E42+H42</f>
        <v>0</v>
      </c>
      <c r="L42" s="45">
        <f>C42+F42+I42</f>
        <v>0</v>
      </c>
      <c r="M42" s="45">
        <f>C42+G42+J42</f>
        <v>0</v>
      </c>
      <c r="N42" s="47" t="s">
        <v>2</v>
      </c>
      <c r="O42" s="47" t="s">
        <v>2</v>
      </c>
      <c r="P42" s="47" t="s">
        <v>2</v>
      </c>
      <c r="Q42" s="46" t="s">
        <v>2</v>
      </c>
      <c r="R42" s="46" t="s">
        <v>2</v>
      </c>
      <c r="S42" s="46" t="s">
        <v>2</v>
      </c>
    </row>
    <row r="43" spans="1:19" ht="28.5" x14ac:dyDescent="0.25">
      <c r="B43" s="17" t="s">
        <v>96</v>
      </c>
      <c r="C43" s="24"/>
      <c r="D43" s="24"/>
      <c r="E43" s="45" t="s">
        <v>34</v>
      </c>
      <c r="F43" s="45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>
        <f>C43</f>
        <v>0</v>
      </c>
      <c r="L43" s="45">
        <f>C43</f>
        <v>0</v>
      </c>
      <c r="M43" s="45">
        <f>C43</f>
        <v>0</v>
      </c>
      <c r="N43" s="47" t="s">
        <v>2</v>
      </c>
      <c r="O43" s="47" t="s">
        <v>2</v>
      </c>
      <c r="P43" s="47" t="s">
        <v>2</v>
      </c>
      <c r="Q43" s="46" t="s">
        <v>2</v>
      </c>
      <c r="R43" s="46" t="s">
        <v>2</v>
      </c>
      <c r="S43" s="46" t="s">
        <v>2</v>
      </c>
    </row>
    <row r="44" spans="1:19" x14ac:dyDescent="0.25">
      <c r="B44" s="17" t="s">
        <v>97</v>
      </c>
      <c r="C44" s="45">
        <f>SUM(C38:C41)</f>
        <v>0</v>
      </c>
      <c r="D44" s="45">
        <f>SUM(D38:D41)</f>
        <v>0</v>
      </c>
      <c r="E44" s="45">
        <f>E42</f>
        <v>0</v>
      </c>
      <c r="F44" s="45">
        <f t="shared" ref="F44:J44" si="3">F42</f>
        <v>0</v>
      </c>
      <c r="G44" s="45">
        <f t="shared" si="3"/>
        <v>0</v>
      </c>
      <c r="H44" s="45">
        <f t="shared" si="3"/>
        <v>0</v>
      </c>
      <c r="I44" s="45">
        <f t="shared" si="3"/>
        <v>0</v>
      </c>
      <c r="J44" s="45">
        <f t="shared" si="3"/>
        <v>0</v>
      </c>
      <c r="K44" s="47">
        <f>K42+K43</f>
        <v>0</v>
      </c>
      <c r="L44" s="47">
        <f t="shared" ref="L44:M44" si="4">L42+L43</f>
        <v>0</v>
      </c>
      <c r="M44" s="47">
        <f t="shared" si="4"/>
        <v>0</v>
      </c>
      <c r="N44" s="47">
        <f>SUM(N38:N41)</f>
        <v>0</v>
      </c>
      <c r="O44" s="47">
        <f t="shared" ref="O44:P44" si="5">SUM(O38:O41)</f>
        <v>0</v>
      </c>
      <c r="P44" s="47">
        <f t="shared" si="5"/>
        <v>0</v>
      </c>
      <c r="Q44" s="46">
        <f>K44+N44</f>
        <v>0</v>
      </c>
      <c r="R44" s="46">
        <f>L44+O44</f>
        <v>0</v>
      </c>
      <c r="S44" s="46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Լրացման պահանջներ</vt:lpstr>
      <vt:lpstr>Հ1 Ձև1 </vt:lpstr>
      <vt:lpstr>Հ1 Ձև 2 (11001)</vt:lpstr>
      <vt:lpstr>Հ1 Ձև 2 (11007)</vt:lpstr>
      <vt:lpstr>Հ1 Ձև 2 (11009)</vt:lpstr>
      <vt:lpstr>Հ1 Ձև 2 (12001)</vt:lpstr>
      <vt:lpstr>Հ1 Ձև 2 (12004)</vt:lpstr>
      <vt:lpstr>Հ1 Ձև 2 (6)</vt:lpstr>
      <vt:lpstr>Հ1 Ձև 2 (7)</vt:lpstr>
      <vt:lpstr>Հ1 Ձև 2 (8)</vt:lpstr>
      <vt:lpstr>Հ1 Ձև 2 (9)</vt:lpstr>
      <vt:lpstr>Հ1 Ձև 2 (10)</vt:lpstr>
      <vt:lpstr>Հ1 Ձև 2 (11)</vt:lpstr>
      <vt:lpstr>Հ1 Ձև 2 (12)</vt:lpstr>
      <vt:lpstr>Հ1 Ձև 2 (13)</vt:lpstr>
      <vt:lpstr>Հ1 Ձև 2 (14)</vt:lpstr>
      <vt:lpstr>Հ1 Ձև 2 (15)</vt:lpstr>
      <vt:lpstr>Հ1 Ձև 2 (16)</vt:lpstr>
      <vt:lpstr>Հ1 Ձև 2 (17)</vt:lpstr>
      <vt:lpstr>Հ1 Ձև 2 (18)</vt:lpstr>
      <vt:lpstr>Հ1 Ձև 2 (19)</vt:lpstr>
      <vt:lpstr>Հ1 Ձև 2 (20)</vt:lpstr>
      <vt:lpstr>Sheet1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2024-06-12T07:04:53Z</dcterms:modified>
</cp:coreProperties>
</file>